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zpisi DARS\2021-000174 - prevajalske storitve\RD za objavo 174-2021\"/>
    </mc:Choice>
  </mc:AlternateContent>
  <xr:revisionPtr revIDLastSave="0" documentId="8_{2C03CC1D-D7FD-4E4C-A54F-AF6D9958BCF7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SKLOP 1" sheetId="1" r:id="rId1"/>
    <sheet name="SKLOP 2" sheetId="5" r:id="rId2"/>
    <sheet name="SKLOP 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F49" i="1"/>
  <c r="F47" i="1"/>
  <c r="F35" i="1"/>
  <c r="F36" i="1"/>
  <c r="F37" i="1"/>
  <c r="F38" i="1"/>
  <c r="F39" i="1"/>
  <c r="F40" i="1"/>
  <c r="F41" i="1"/>
  <c r="F42" i="1"/>
  <c r="F34" i="1"/>
  <c r="F26" i="1"/>
  <c r="F27" i="1"/>
  <c r="F28" i="1"/>
  <c r="F29" i="1"/>
  <c r="F25" i="1"/>
  <c r="F18" i="1"/>
  <c r="F19" i="1"/>
  <c r="F20" i="1"/>
  <c r="F21" i="1"/>
  <c r="F17" i="1"/>
  <c r="F10" i="1"/>
  <c r="F11" i="1"/>
  <c r="F12" i="1"/>
  <c r="F13" i="1"/>
  <c r="F9" i="1"/>
  <c r="F59" i="5"/>
  <c r="F60" i="5"/>
  <c r="F61" i="5"/>
  <c r="F62" i="5"/>
  <c r="F63" i="5"/>
  <c r="F58" i="5"/>
  <c r="F54" i="5"/>
  <c r="F53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31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8" i="5"/>
  <c r="F21" i="6"/>
  <c r="F22" i="6"/>
  <c r="F23" i="6"/>
  <c r="F24" i="6"/>
  <c r="F25" i="6"/>
  <c r="F26" i="6"/>
  <c r="F27" i="6"/>
  <c r="F28" i="6"/>
  <c r="F20" i="6"/>
  <c r="F9" i="6"/>
  <c r="F10" i="6"/>
  <c r="F11" i="6"/>
  <c r="F12" i="6"/>
  <c r="F13" i="6"/>
  <c r="F14" i="6"/>
  <c r="F15" i="6"/>
  <c r="F16" i="6"/>
  <c r="F8" i="6"/>
  <c r="H9" i="6" l="1"/>
  <c r="H10" i="6"/>
  <c r="H11" i="6"/>
  <c r="H12" i="6"/>
  <c r="H13" i="6"/>
  <c r="H14" i="6"/>
  <c r="H15" i="6"/>
  <c r="H16" i="6"/>
  <c r="H20" i="6"/>
  <c r="H21" i="6"/>
  <c r="H22" i="6"/>
  <c r="H23" i="6"/>
  <c r="H24" i="6"/>
  <c r="H25" i="6"/>
  <c r="H26" i="6"/>
  <c r="H27" i="6"/>
  <c r="H28" i="6"/>
  <c r="H8" i="6"/>
  <c r="H53" i="5"/>
  <c r="H54" i="5"/>
  <c r="H58" i="5"/>
  <c r="H59" i="5"/>
  <c r="H60" i="5"/>
  <c r="H61" i="5"/>
  <c r="H62" i="5"/>
  <c r="H63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31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8" i="5"/>
  <c r="H9" i="1"/>
  <c r="H17" i="1"/>
  <c r="H18" i="1"/>
  <c r="H19" i="1"/>
  <c r="H20" i="1"/>
  <c r="H21" i="1"/>
  <c r="H25" i="1"/>
  <c r="H26" i="1"/>
  <c r="H27" i="1"/>
  <c r="H28" i="1"/>
  <c r="H29" i="1"/>
  <c r="H34" i="1"/>
  <c r="H35" i="1"/>
  <c r="H36" i="1"/>
  <c r="H37" i="1"/>
  <c r="H38" i="1"/>
  <c r="H39" i="1"/>
  <c r="H40" i="1"/>
  <c r="H41" i="1"/>
  <c r="H42" i="1"/>
  <c r="H44" i="1"/>
  <c r="H45" i="1"/>
  <c r="H47" i="1"/>
  <c r="H48" i="1"/>
  <c r="H49" i="1"/>
  <c r="H10" i="1"/>
  <c r="H11" i="1"/>
  <c r="H12" i="1"/>
  <c r="H13" i="1"/>
  <c r="F55" i="5" l="1"/>
  <c r="F74" i="5" s="1"/>
  <c r="F29" i="6"/>
  <c r="F37" i="6" s="1"/>
  <c r="F64" i="5"/>
  <c r="F76" i="5" s="1"/>
  <c r="F50" i="5"/>
  <c r="F72" i="5" s="1"/>
  <c r="F27" i="5"/>
  <c r="F70" i="5" s="1"/>
  <c r="F50" i="1"/>
  <c r="F66" i="1" s="1"/>
  <c r="F43" i="1"/>
  <c r="F64" i="1" s="1"/>
  <c r="F30" i="1"/>
  <c r="F22" i="1"/>
  <c r="F60" i="1" s="1"/>
  <c r="F14" i="1"/>
  <c r="F58" i="1" s="1"/>
  <c r="F80" i="5" l="1"/>
  <c r="F62" i="1"/>
  <c r="F70" i="1" s="1"/>
  <c r="F17" i="6"/>
  <c r="F35" i="6" s="1"/>
  <c r="F41" i="6" s="1"/>
</calcChain>
</file>

<file path=xl/sharedStrings.xml><?xml version="1.0" encoding="utf-8"?>
<sst xmlns="http://schemas.openxmlformats.org/spreadsheetml/2006/main" count="372" uniqueCount="220">
  <si>
    <t>SKLOP 1:</t>
  </si>
  <si>
    <t>Storitve prevajanj in lektoriranja zahodno evropskih jezikov                                                           in lektura slovenskega jezika</t>
  </si>
  <si>
    <t xml:space="preserve">   </t>
  </si>
  <si>
    <t>1. A:  Pisno prevajanje v slovenski jezik</t>
  </si>
  <si>
    <t>storitev</t>
  </si>
  <si>
    <t>obseg prevajalskih strani</t>
  </si>
  <si>
    <t>1. A. 1.</t>
  </si>
  <si>
    <t>angleščina - slovenščina</t>
  </si>
  <si>
    <t>strani</t>
  </si>
  <si>
    <t>1. A. 2.</t>
  </si>
  <si>
    <t>nemščina - slovenščina</t>
  </si>
  <si>
    <t>1. A. 3.</t>
  </si>
  <si>
    <t>italijanščina - slovenščina</t>
  </si>
  <si>
    <t>1. A. 4.</t>
  </si>
  <si>
    <t>francoščina - slovenščina</t>
  </si>
  <si>
    <t>1. B:  Pisno prevajanje v tuji jezik</t>
  </si>
  <si>
    <t>1. A. 5.</t>
  </si>
  <si>
    <t>španščina - slovenščina</t>
  </si>
  <si>
    <t>1. C:  Lektoriranje</t>
  </si>
  <si>
    <t>1. D:  Pisno prevajanje s sodno overitvijo v slovenski jezik in obratno</t>
  </si>
  <si>
    <t>1. B. 1.</t>
  </si>
  <si>
    <t>slovenščina - angleščina</t>
  </si>
  <si>
    <t>1. B. 2.</t>
  </si>
  <si>
    <t>slovenščina - nemščina</t>
  </si>
  <si>
    <t>1. E:  Konsekutivno tolmačenje v slovenski jezik in obratno</t>
  </si>
  <si>
    <t>1. B. 3.</t>
  </si>
  <si>
    <t>slovenščina - italijanščina</t>
  </si>
  <si>
    <t>1. B. 4.</t>
  </si>
  <si>
    <t>slovenščina - francoščina</t>
  </si>
  <si>
    <t>1. B. 5.</t>
  </si>
  <si>
    <t>slovenščina - španščina</t>
  </si>
  <si>
    <t>SKLOP 2:</t>
  </si>
  <si>
    <t>obseg lektorskih strani</t>
  </si>
  <si>
    <t>1.C.1</t>
  </si>
  <si>
    <t>slovenščina</t>
  </si>
  <si>
    <t>1.C.2</t>
  </si>
  <si>
    <t>angleščina</t>
  </si>
  <si>
    <t>2. A:  Pisno prevajanje v slovenski jezik</t>
  </si>
  <si>
    <t>1.C.3</t>
  </si>
  <si>
    <t>francoščina</t>
  </si>
  <si>
    <t>1.C.4</t>
  </si>
  <si>
    <t>nemščina</t>
  </si>
  <si>
    <t>2. B:  Pisno prevajanje v tuji jezik</t>
  </si>
  <si>
    <t>1.C.5</t>
  </si>
  <si>
    <t>italijanščina</t>
  </si>
  <si>
    <t>2. C:  Pisno prevajanje s sodno overitvijo v slovenski jezik in obratno</t>
  </si>
  <si>
    <t>2. D:  Lektoriranje</t>
  </si>
  <si>
    <t>1. D. 1.</t>
  </si>
  <si>
    <t>1. D. 2.</t>
  </si>
  <si>
    <t>1. D. 3.</t>
  </si>
  <si>
    <t>1. D. 4.</t>
  </si>
  <si>
    <t>1. D. 5.</t>
  </si>
  <si>
    <t>SKLOP 3:</t>
  </si>
  <si>
    <t>1. D. 6.</t>
  </si>
  <si>
    <t>1. D. 7.</t>
  </si>
  <si>
    <t>poljščina- slovenščina - poljščina</t>
  </si>
  <si>
    <t>1. D. 8.</t>
  </si>
  <si>
    <t>slovaščina - slovenščina - slovaščina</t>
  </si>
  <si>
    <t>3. A:  Pisno prevajanje v slovenski jezik</t>
  </si>
  <si>
    <t>1. D. 9.</t>
  </si>
  <si>
    <t>3. B:  Pisno prevajanje v tuji jezik</t>
  </si>
  <si>
    <t>obseg ur tolmačenja</t>
  </si>
  <si>
    <t>1. F. 1.</t>
  </si>
  <si>
    <t xml:space="preserve"> angleški jezik  </t>
  </si>
  <si>
    <t>ur</t>
  </si>
  <si>
    <t>1. F. 2.</t>
  </si>
  <si>
    <t xml:space="preserve"> nemški jezik</t>
  </si>
  <si>
    <t>1. F. 3.</t>
  </si>
  <si>
    <t>italijanski jezik</t>
  </si>
  <si>
    <t xml:space="preserve">Storitve prevajanj in lektoriranja srednje in vzhodno evropskih jezikov </t>
  </si>
  <si>
    <t>2. A. 1.</t>
  </si>
  <si>
    <t>hrvaščina - slovenščina</t>
  </si>
  <si>
    <t>2. A. 2.</t>
  </si>
  <si>
    <t>češčina - slovenščina</t>
  </si>
  <si>
    <t>2. A. 3.</t>
  </si>
  <si>
    <t>slovaščina - slovenščina</t>
  </si>
  <si>
    <t>2. A. 4.</t>
  </si>
  <si>
    <t>poljščina - slovenščina</t>
  </si>
  <si>
    <t>2. A. 5.</t>
  </si>
  <si>
    <t>madžarščina - slovenščina</t>
  </si>
  <si>
    <t>2. A. 6.</t>
  </si>
  <si>
    <t>romunščina - slovenščina</t>
  </si>
  <si>
    <t>2. A. 7.</t>
  </si>
  <si>
    <t>srbščina - slovenščina</t>
  </si>
  <si>
    <t>2. A. 8.</t>
  </si>
  <si>
    <t>bosanščina  - slovenščina</t>
  </si>
  <si>
    <t>2. A. 9.</t>
  </si>
  <si>
    <t>makedonščina - slovenščina</t>
  </si>
  <si>
    <t>2. A. 10.</t>
  </si>
  <si>
    <t>bolgarščina - slovenščina</t>
  </si>
  <si>
    <t>2. A. 11.</t>
  </si>
  <si>
    <t>moldavščina - slovenščina</t>
  </si>
  <si>
    <t>2. A. 12.</t>
  </si>
  <si>
    <t>turščina - slovenščina</t>
  </si>
  <si>
    <t>2. A. 13.</t>
  </si>
  <si>
    <t>albanščina - slovenščina</t>
  </si>
  <si>
    <t>2. A. 14.</t>
  </si>
  <si>
    <t>grščina - slovenščina</t>
  </si>
  <si>
    <t>2. A. 15.</t>
  </si>
  <si>
    <t>ruščina - slovenščina</t>
  </si>
  <si>
    <t>2. A. 16.</t>
  </si>
  <si>
    <t>gruzijščna-slovenščina</t>
  </si>
  <si>
    <t>2. A. 17.</t>
  </si>
  <si>
    <t>armenščina - slovenščina</t>
  </si>
  <si>
    <t>2. A. 18.</t>
  </si>
  <si>
    <t>azerbajdžanščina - slovenščina</t>
  </si>
  <si>
    <t>3. A. 19.</t>
  </si>
  <si>
    <t>ukrajinščina - slovenščina</t>
  </si>
  <si>
    <t>2. B. 1.</t>
  </si>
  <si>
    <t>slovenščina - hrvaščina</t>
  </si>
  <si>
    <t>2. B. 2.</t>
  </si>
  <si>
    <t>slovenščina - češčina</t>
  </si>
  <si>
    <t>2. B. 3.</t>
  </si>
  <si>
    <t>slovenščina - slovaščina</t>
  </si>
  <si>
    <t>2. B. 4.</t>
  </si>
  <si>
    <t>slovenščina - poljščina</t>
  </si>
  <si>
    <t>slovenščina - madžarščina</t>
  </si>
  <si>
    <t>2. B. 6.</t>
  </si>
  <si>
    <t>slovenščina - romunščina</t>
  </si>
  <si>
    <t>2. B. 7.</t>
  </si>
  <si>
    <t>slovenščina - srbščina</t>
  </si>
  <si>
    <t>3. B. 8.</t>
  </si>
  <si>
    <t>slovenščina - bosanščina</t>
  </si>
  <si>
    <t>3. B. 9.</t>
  </si>
  <si>
    <t>slovenščina - makedonščina</t>
  </si>
  <si>
    <t>2. B. 10.</t>
  </si>
  <si>
    <t>slovenščina - bolgarščina</t>
  </si>
  <si>
    <t>2. B. 11.</t>
  </si>
  <si>
    <t>slovenščina - moldavščina</t>
  </si>
  <si>
    <t>2. B. 12.</t>
  </si>
  <si>
    <t>slovenščina - turščina</t>
  </si>
  <si>
    <t>2. B. 13.</t>
  </si>
  <si>
    <t>slovenščina - albanščina</t>
  </si>
  <si>
    <t>2. B. 14.</t>
  </si>
  <si>
    <t>slovenščina - grščina</t>
  </si>
  <si>
    <t>2. B. 15.</t>
  </si>
  <si>
    <t>slovenščina - ruščina</t>
  </si>
  <si>
    <t>2. B. 16.</t>
  </si>
  <si>
    <t>slovenščina-gruzijščina</t>
  </si>
  <si>
    <t>3. B. 17.</t>
  </si>
  <si>
    <t>slovenščina - armenščina</t>
  </si>
  <si>
    <t>2. B. 18.</t>
  </si>
  <si>
    <t>slovenščina - azerbajdžanščina</t>
  </si>
  <si>
    <t>2. B. 19.</t>
  </si>
  <si>
    <t>slovenščina - ukrajinščina</t>
  </si>
  <si>
    <t>2. C. 1.</t>
  </si>
  <si>
    <t>hrvaščina - slovenščina - hrvaščina</t>
  </si>
  <si>
    <t>2. C. 2.</t>
  </si>
  <si>
    <t>makedonščina - slovenščina - makedonščina</t>
  </si>
  <si>
    <t>2.C.1.</t>
  </si>
  <si>
    <t>madžarščina</t>
  </si>
  <si>
    <t>2.C.2.</t>
  </si>
  <si>
    <t>romunščina</t>
  </si>
  <si>
    <t>2.C.3.</t>
  </si>
  <si>
    <t>turščina</t>
  </si>
  <si>
    <t>2.C.4.</t>
  </si>
  <si>
    <t>ruščina</t>
  </si>
  <si>
    <t>2.C.5.</t>
  </si>
  <si>
    <t>bolgarščina</t>
  </si>
  <si>
    <t>2.C. 6.</t>
  </si>
  <si>
    <t>hrvaščina</t>
  </si>
  <si>
    <t xml:space="preserve">Storitve prevajanj in lektoriranja ostalih evropskih jezikov </t>
  </si>
  <si>
    <t>3. A. 1.</t>
  </si>
  <si>
    <t>danščina - slovenščina</t>
  </si>
  <si>
    <t>3. A. 2.</t>
  </si>
  <si>
    <t>estonščina - slovenščina</t>
  </si>
  <si>
    <t>3. A. 3.</t>
  </si>
  <si>
    <t>finščina - slovenščina</t>
  </si>
  <si>
    <t>3. A. 4.</t>
  </si>
  <si>
    <t>latvijščina - slovenščina</t>
  </si>
  <si>
    <t>3. A. 5.</t>
  </si>
  <si>
    <t>litovščina - slovenščina</t>
  </si>
  <si>
    <t>3. A. 6.</t>
  </si>
  <si>
    <t>nizozemščina - slovenščina</t>
  </si>
  <si>
    <t>3. A. 7.</t>
  </si>
  <si>
    <t>norveščina - slovenščina</t>
  </si>
  <si>
    <t>3. A. 8.</t>
  </si>
  <si>
    <t>portugalščina - slovenščina</t>
  </si>
  <si>
    <t>3. A. 9.</t>
  </si>
  <si>
    <t>švedščina - slovenščina</t>
  </si>
  <si>
    <t>3. B. 1.</t>
  </si>
  <si>
    <t>slovenščina - danščina</t>
  </si>
  <si>
    <t>3. B. 2.</t>
  </si>
  <si>
    <t>slovenščina - estonščina</t>
  </si>
  <si>
    <t>3. B. 3.</t>
  </si>
  <si>
    <t>slovenščina - finščina</t>
  </si>
  <si>
    <t>3. B. 4.</t>
  </si>
  <si>
    <t>slovenščina - latvijščina</t>
  </si>
  <si>
    <t>3. B. 5.</t>
  </si>
  <si>
    <t>slovenščina - litovščina</t>
  </si>
  <si>
    <t>3. B. 6.</t>
  </si>
  <si>
    <t>slovenščina - nizozemščina</t>
  </si>
  <si>
    <t>3. B. 7.</t>
  </si>
  <si>
    <t>slovenščina - norveščina</t>
  </si>
  <si>
    <t>slovenščina - portugalščina</t>
  </si>
  <si>
    <t>slovenščina - švedščina</t>
  </si>
  <si>
    <t>1. F:  Ostale nepredvidene storitve prevajanja in lektoriranja po potrebi</t>
  </si>
  <si>
    <t>nepredvidene storitve lektoriranja in prevajanja</t>
  </si>
  <si>
    <t>2. E:  Ostale nepredvidene storitve prevajanja in lektoriranja po potrebi</t>
  </si>
  <si>
    <t>3. C:  Ostale nepredvidene storitve prevajanja in lektoriranja po potrebi</t>
  </si>
  <si>
    <t>1.F:   Nepredvidene storitve lektoriranja in prevajanja</t>
  </si>
  <si>
    <t>3.C.1.</t>
  </si>
  <si>
    <t>2. E. 1.</t>
  </si>
  <si>
    <t>2. E: Nepredvidene storitve lektoriranja in prevajanja</t>
  </si>
  <si>
    <t>3. C: Nepredvidene storitve lektoriranja in prevajanja</t>
  </si>
  <si>
    <t>Ponudbeni predračun prevajalskih in lektorskih storitev                             B</t>
  </si>
  <si>
    <t>nemščina - slovenščina.- nemščina</t>
  </si>
  <si>
    <t>angleščina - slovenščina- angleščina</t>
  </si>
  <si>
    <t>italijanščina - slovenščina - italijanščina</t>
  </si>
  <si>
    <t>francoščina - slovenščina - francoščina</t>
  </si>
  <si>
    <t>portugalščina - sloslovenščina - portugalščina</t>
  </si>
  <si>
    <t>madžarščina-slovenščina- madžarščina</t>
  </si>
  <si>
    <t>romunščina - slovenščina - romunščina</t>
  </si>
  <si>
    <t>Storitve prevajanj in lektoriranja zahodno evropskih jezikov in lektura slovenskega jezika ter nepredvidene storitve</t>
  </si>
  <si>
    <t xml:space="preserve"> Storitve prevajanj in lektoriranja srednje in vzhodno evropskih jezikov, ter nepredvidene storitve</t>
  </si>
  <si>
    <t xml:space="preserve"> Storitve pisnega prevajanja ostalih evropskih jezikov, ter nepredvidene storitve</t>
  </si>
  <si>
    <t xml:space="preserve">EUR-brez DDV/stran </t>
  </si>
  <si>
    <t>skupaj EUR/brez DDV</t>
  </si>
  <si>
    <t>EUR-brez DDV/URA</t>
  </si>
  <si>
    <t>SKUPAJ EUR-brez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</si>
</sst>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&quot; &quot;[$€-424];[Red]&quot;-&quot;#,##0.0&quot; &quot;[$€-424]"/>
    <numFmt numFmtId="165" formatCode="#,##0&quot; €&quot;"/>
    <numFmt numFmtId="166" formatCode="#,##0&quot; &quot;[$€-424];[Red]&quot;-&quot;#,##0&quot; &quot;[$€-424]"/>
    <numFmt numFmtId="167" formatCode="#,##0&quot; &quot;[$€-424]"/>
    <numFmt numFmtId="168" formatCode="#,##0.00\ [$€-424]"/>
    <numFmt numFmtId="169" formatCode="#,##0.00\ [$€-1];[Red]\-#,##0.00\ [$€-1]"/>
    <numFmt numFmtId="170" formatCode="#,##0.00\ &quot;€&quot;"/>
  </numFmts>
  <fonts count="31" x14ac:knownFonts="1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3"/>
      <color rgb="FF000000"/>
      <name val="Calibri"/>
      <family val="2"/>
      <charset val="238"/>
    </font>
    <font>
      <b/>
      <sz val="13"/>
      <color rgb="FF000000"/>
      <name val="InterstateCE-Bold"/>
      <charset val="238"/>
    </font>
    <font>
      <b/>
      <sz val="12"/>
      <color rgb="FF000000"/>
      <name val="InterstateCE-Bold"/>
      <charset val="238"/>
    </font>
    <font>
      <b/>
      <sz val="12"/>
      <color rgb="FF000000"/>
      <name val="InterstateCE-Light"/>
      <charset val="238"/>
    </font>
    <font>
      <b/>
      <sz val="12"/>
      <color rgb="FF000000"/>
      <name val="Calibri"/>
      <family val="2"/>
      <charset val="238"/>
    </font>
    <font>
      <sz val="10"/>
      <color rgb="FF000000"/>
      <name val="InterstateCE-Bold"/>
      <charset val="238"/>
    </font>
    <font>
      <sz val="10"/>
      <color rgb="FF000000"/>
      <name val="InterstateCE-Light"/>
      <charset val="238"/>
    </font>
    <font>
      <b/>
      <sz val="11"/>
      <color rgb="FF000000"/>
      <name val="Calibri"/>
      <family val="2"/>
      <charset val="238"/>
    </font>
    <font>
      <sz val="8"/>
      <color rgb="FFFFFFFF"/>
      <name val="InterstateCE-Regular"/>
      <family val="3"/>
      <charset val="238"/>
    </font>
    <font>
      <b/>
      <sz val="8"/>
      <color rgb="FFFFFFFF"/>
      <name val="Calibri"/>
      <family val="2"/>
      <charset val="238"/>
    </font>
    <font>
      <b/>
      <sz val="7"/>
      <color rgb="FFFFFFFF"/>
      <name val="Calibri"/>
      <family val="2"/>
      <charset val="238"/>
    </font>
    <font>
      <sz val="9"/>
      <color rgb="FF000000"/>
      <name val="InterstateCE-Light"/>
      <charset val="238"/>
    </font>
    <font>
      <sz val="10"/>
      <color rgb="FF000000"/>
      <name val="Calibri"/>
      <family val="2"/>
      <charset val="238"/>
    </font>
    <font>
      <sz val="7"/>
      <color rgb="FF000000"/>
      <name val="Arial"/>
      <family val="2"/>
      <charset val="238"/>
    </font>
    <font>
      <sz val="9"/>
      <color rgb="FF000000"/>
      <name val="InterstateCE-Light"/>
      <family val="3"/>
      <charset val="238"/>
    </font>
    <font>
      <sz val="9"/>
      <color rgb="FF000000"/>
      <name val="InterstateCE-Regular"/>
      <charset val="238"/>
    </font>
    <font>
      <sz val="9"/>
      <color rgb="FF000000"/>
      <name val="InterstateCE-Regular"/>
      <family val="3"/>
      <charset val="238"/>
    </font>
    <font>
      <sz val="8"/>
      <color rgb="FF000000"/>
      <name val="InterstateCE-Light"/>
      <charset val="238"/>
    </font>
    <font>
      <sz val="8"/>
      <color rgb="FF000000"/>
      <name val="InterstateCE-Regular"/>
      <family val="3"/>
      <charset val="238"/>
    </font>
    <font>
      <b/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FFFFFF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InterstateCE-Bold"/>
      <charset val="238"/>
    </font>
    <font>
      <b/>
      <sz val="9"/>
      <color rgb="FF000000"/>
      <name val="InterstateCE-Bold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0"/>
      <color rgb="FF000000"/>
      <name val="InterstateCE-Light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00B0F0"/>
        <bgColor rgb="FF00B0F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00CCFF"/>
        <bgColor rgb="FF00CC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rgb="FFD9D9D9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</cellStyleXfs>
  <cellXfs count="144">
    <xf numFmtId="0" fontId="0" fillId="0" borderId="0" xfId="0"/>
    <xf numFmtId="0" fontId="1" fillId="0" borderId="0" xfId="1" applyFont="1" applyFill="1" applyAlignment="1" applyProtection="1"/>
    <xf numFmtId="0" fontId="4" fillId="0" borderId="0" xfId="2" applyFont="1" applyFill="1" applyAlignment="1" applyProtection="1">
      <alignment horizontal="left" wrapText="1"/>
    </xf>
    <xf numFmtId="0" fontId="5" fillId="0" borderId="0" xfId="2" applyFont="1" applyFill="1" applyAlignment="1" applyProtection="1">
      <alignment horizontal="left" wrapText="1"/>
    </xf>
    <xf numFmtId="0" fontId="7" fillId="0" borderId="0" xfId="2" applyFont="1" applyFill="1" applyAlignment="1" applyProtection="1">
      <alignment vertical="center" wrapText="1"/>
    </xf>
    <xf numFmtId="0" fontId="7" fillId="0" borderId="0" xfId="2" applyFont="1" applyFill="1" applyAlignment="1" applyProtection="1">
      <alignment horizontal="left" vertical="center" wrapText="1"/>
    </xf>
    <xf numFmtId="0" fontId="1" fillId="0" borderId="0" xfId="2" applyFont="1" applyFill="1" applyAlignment="1" applyProtection="1"/>
    <xf numFmtId="0" fontId="7" fillId="0" borderId="0" xfId="2" applyFont="1" applyFill="1" applyAlignment="1" applyProtection="1">
      <alignment wrapText="1"/>
    </xf>
    <xf numFmtId="0" fontId="8" fillId="0" borderId="0" xfId="2" applyFont="1" applyFill="1" applyAlignment="1" applyProtection="1">
      <alignment wrapText="1"/>
    </xf>
    <xf numFmtId="0" fontId="0" fillId="0" borderId="0" xfId="2" applyFont="1" applyFill="1" applyAlignment="1" applyProtection="1">
      <alignment vertical="center"/>
    </xf>
    <xf numFmtId="0" fontId="7" fillId="0" borderId="0" xfId="1" applyFont="1" applyFill="1" applyAlignment="1" applyProtection="1">
      <alignment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wrapText="1"/>
    </xf>
    <xf numFmtId="0" fontId="8" fillId="0" borderId="0" xfId="1" applyFont="1" applyFill="1" applyAlignment="1" applyProtection="1">
      <alignment wrapText="1"/>
    </xf>
    <xf numFmtId="0" fontId="13" fillId="0" borderId="0" xfId="2" applyFont="1" applyFill="1" applyAlignment="1" applyProtection="1">
      <alignment horizontal="right"/>
    </xf>
    <xf numFmtId="0" fontId="16" fillId="0" borderId="0" xfId="2" applyFont="1" applyFill="1" applyAlignment="1" applyProtection="1">
      <alignment horizontal="left" wrapText="1" indent="1"/>
    </xf>
    <xf numFmtId="164" fontId="17" fillId="5" borderId="0" xfId="2" applyNumberFormat="1" applyFont="1" applyFill="1" applyAlignment="1" applyProtection="1">
      <alignment horizontal="right" wrapText="1" indent="1"/>
    </xf>
    <xf numFmtId="1" fontId="19" fillId="5" borderId="0" xfId="2" applyNumberFormat="1" applyFont="1" applyFill="1" applyAlignment="1" applyProtection="1">
      <alignment horizontal="left"/>
    </xf>
    <xf numFmtId="0" fontId="15" fillId="0" borderId="0" xfId="2" applyFont="1" applyFill="1" applyAlignment="1" applyProtection="1"/>
    <xf numFmtId="165" fontId="1" fillId="0" borderId="0" xfId="2" applyNumberFormat="1" applyFont="1" applyFill="1" applyAlignment="1" applyProtection="1"/>
    <xf numFmtId="0" fontId="20" fillId="3" borderId="0" xfId="2" applyFont="1" applyFill="1" applyAlignment="1" applyProtection="1">
      <alignment horizontal="left" wrapText="1" indent="1"/>
    </xf>
    <xf numFmtId="0" fontId="21" fillId="3" borderId="3" xfId="2" applyFont="1" applyFill="1" applyBorder="1" applyAlignment="1" applyProtection="1">
      <alignment horizontal="left" wrapText="1" indent="1"/>
    </xf>
    <xf numFmtId="3" fontId="18" fillId="5" borderId="0" xfId="2" applyNumberFormat="1" applyFont="1" applyFill="1" applyAlignment="1" applyProtection="1">
      <alignment horizontal="right"/>
    </xf>
    <xf numFmtId="0" fontId="14" fillId="0" borderId="0" xfId="2" applyFont="1" applyFill="1" applyAlignment="1" applyProtection="1">
      <alignment horizontal="left" wrapText="1" indent="1"/>
    </xf>
    <xf numFmtId="1" fontId="14" fillId="5" borderId="0" xfId="2" applyNumberFormat="1" applyFont="1" applyFill="1" applyAlignment="1" applyProtection="1">
      <alignment horizontal="right"/>
    </xf>
    <xf numFmtId="166" fontId="14" fillId="5" borderId="0" xfId="2" applyNumberFormat="1" applyFont="1" applyFill="1" applyAlignment="1" applyProtection="1">
      <alignment horizontal="right" wrapText="1" indent="1"/>
    </xf>
    <xf numFmtId="1" fontId="14" fillId="5" borderId="0" xfId="2" applyNumberFormat="1" applyFont="1" applyFill="1" applyAlignment="1" applyProtection="1">
      <alignment horizontal="left"/>
    </xf>
    <xf numFmtId="164" fontId="14" fillId="5" borderId="0" xfId="2" applyNumberFormat="1" applyFont="1" applyFill="1" applyAlignment="1" applyProtection="1">
      <alignment horizontal="right" wrapText="1" indent="1"/>
    </xf>
    <xf numFmtId="0" fontId="0" fillId="0" borderId="0" xfId="2" applyFont="1" applyFill="1" applyAlignment="1" applyProtection="1">
      <alignment horizontal="left" vertical="center" wrapText="1"/>
    </xf>
    <xf numFmtId="0" fontId="0" fillId="0" borderId="0" xfId="2" applyFont="1" applyFill="1" applyAlignment="1" applyProtection="1"/>
    <xf numFmtId="0" fontId="14" fillId="0" borderId="0" xfId="2" applyFont="1" applyFill="1" applyAlignment="1" applyProtection="1"/>
    <xf numFmtId="0" fontId="10" fillId="6" borderId="5" xfId="2" applyFont="1" applyFill="1" applyBorder="1" applyAlignment="1" applyProtection="1">
      <alignment horizontal="left" wrapText="1" indent="1"/>
    </xf>
    <xf numFmtId="0" fontId="11" fillId="6" borderId="5" xfId="2" applyFont="1" applyFill="1" applyBorder="1" applyAlignment="1" applyProtection="1">
      <alignment horizontal="left" wrapText="1" indent="1"/>
    </xf>
    <xf numFmtId="0" fontId="12" fillId="6" borderId="5" xfId="2" applyFont="1" applyFill="1" applyBorder="1" applyAlignment="1" applyProtection="1">
      <alignment horizontal="center" wrapText="1"/>
    </xf>
    <xf numFmtId="0" fontId="13" fillId="0" borderId="5" xfId="2" applyFont="1" applyFill="1" applyBorder="1" applyAlignment="1" applyProtection="1">
      <alignment horizontal="right"/>
    </xf>
    <xf numFmtId="0" fontId="14" fillId="0" borderId="5" xfId="2" applyFont="1" applyFill="1" applyBorder="1" applyAlignment="1" applyProtection="1">
      <alignment horizontal="left" wrapText="1" indent="1"/>
    </xf>
    <xf numFmtId="1" fontId="14" fillId="5" borderId="5" xfId="2" applyNumberFormat="1" applyFont="1" applyFill="1" applyBorder="1" applyAlignment="1" applyProtection="1">
      <alignment horizontal="right"/>
    </xf>
    <xf numFmtId="1" fontId="14" fillId="5" borderId="5" xfId="2" applyNumberFormat="1" applyFont="1" applyFill="1" applyBorder="1" applyAlignment="1" applyProtection="1">
      <alignment horizontal="left"/>
    </xf>
    <xf numFmtId="168" fontId="14" fillId="4" borderId="5" xfId="2" applyNumberFormat="1" applyFont="1" applyFill="1" applyBorder="1" applyAlignment="1" applyProtection="1">
      <alignment horizontal="right" wrapText="1" indent="1"/>
    </xf>
    <xf numFmtId="0" fontId="10" fillId="3" borderId="4" xfId="2" applyFont="1" applyFill="1" applyBorder="1" applyAlignment="1" applyProtection="1">
      <alignment horizontal="left" wrapText="1" indent="1"/>
    </xf>
    <xf numFmtId="0" fontId="11" fillId="3" borderId="4" xfId="2" applyFont="1" applyFill="1" applyBorder="1" applyAlignment="1" applyProtection="1">
      <alignment horizontal="left" wrapText="1" indent="1"/>
    </xf>
    <xf numFmtId="0" fontId="12" fillId="3" borderId="2" xfId="2" applyFont="1" applyFill="1" applyBorder="1" applyAlignment="1" applyProtection="1">
      <alignment horizontal="center" wrapText="1"/>
    </xf>
    <xf numFmtId="0" fontId="20" fillId="0" borderId="5" xfId="2" applyFont="1" applyFill="1" applyBorder="1" applyAlignment="1" applyProtection="1">
      <alignment horizontal="left" wrapText="1" indent="1"/>
    </xf>
    <xf numFmtId="3" fontId="14" fillId="5" borderId="5" xfId="2" applyNumberFormat="1" applyFont="1" applyFill="1" applyBorder="1" applyAlignment="1" applyProtection="1">
      <alignment horizontal="right"/>
    </xf>
    <xf numFmtId="0" fontId="20" fillId="3" borderId="4" xfId="2" applyFont="1" applyFill="1" applyBorder="1" applyAlignment="1" applyProtection="1">
      <alignment horizontal="left" wrapText="1" indent="1"/>
    </xf>
    <xf numFmtId="0" fontId="21" fillId="3" borderId="4" xfId="2" applyFont="1" applyFill="1" applyBorder="1" applyAlignment="1" applyProtection="1">
      <alignment horizontal="left" wrapText="1" indent="1"/>
    </xf>
    <xf numFmtId="0" fontId="13" fillId="0" borderId="0" xfId="2" applyFont="1" applyFill="1" applyBorder="1" applyAlignment="1" applyProtection="1">
      <alignment horizontal="right"/>
    </xf>
    <xf numFmtId="0" fontId="0" fillId="0" borderId="0" xfId="0" applyBorder="1"/>
    <xf numFmtId="1" fontId="14" fillId="5" borderId="0" xfId="2" applyNumberFormat="1" applyFont="1" applyFill="1" applyBorder="1" applyAlignment="1" applyProtection="1">
      <alignment horizontal="left"/>
    </xf>
    <xf numFmtId="0" fontId="22" fillId="0" borderId="5" xfId="2" applyFont="1" applyFill="1" applyBorder="1" applyAlignment="1" applyProtection="1">
      <alignment horizontal="left" wrapText="1" indent="1"/>
    </xf>
    <xf numFmtId="168" fontId="14" fillId="0" borderId="5" xfId="2" applyNumberFormat="1" applyFont="1" applyFill="1" applyBorder="1" applyAlignment="1" applyProtection="1"/>
    <xf numFmtId="168" fontId="14" fillId="5" borderId="5" xfId="2" applyNumberFormat="1" applyFont="1" applyFill="1" applyBorder="1" applyAlignment="1" applyProtection="1">
      <alignment horizontal="right" wrapText="1" indent="1"/>
    </xf>
    <xf numFmtId="0" fontId="14" fillId="0" borderId="0" xfId="2" applyFont="1" applyFill="1" applyBorder="1" applyAlignment="1" applyProtection="1">
      <alignment horizontal="left" wrapText="1" indent="1"/>
    </xf>
    <xf numFmtId="1" fontId="14" fillId="5" borderId="0" xfId="2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13" fillId="0" borderId="5" xfId="2" applyFont="1" applyBorder="1" applyAlignment="1" applyProtection="1">
      <alignment horizontal="right"/>
    </xf>
    <xf numFmtId="170" fontId="14" fillId="4" borderId="5" xfId="2" applyNumberFormat="1" applyFont="1" applyFill="1" applyBorder="1" applyAlignment="1" applyProtection="1">
      <alignment horizontal="right" wrapText="1" indent="1"/>
      <protection locked="0"/>
    </xf>
    <xf numFmtId="1" fontId="14" fillId="5" borderId="6" xfId="2" applyNumberFormat="1" applyFont="1" applyFill="1" applyBorder="1" applyAlignment="1" applyProtection="1">
      <alignment horizontal="left"/>
    </xf>
    <xf numFmtId="0" fontId="12" fillId="3" borderId="5" xfId="2" applyFont="1" applyFill="1" applyBorder="1" applyAlignment="1" applyProtection="1">
      <alignment horizontal="center" wrapText="1"/>
    </xf>
    <xf numFmtId="0" fontId="20" fillId="6" borderId="5" xfId="2" applyFont="1" applyFill="1" applyBorder="1" applyAlignment="1" applyProtection="1">
      <alignment horizontal="left" wrapText="1" indent="1"/>
    </xf>
    <xf numFmtId="0" fontId="21" fillId="6" borderId="5" xfId="2" applyFont="1" applyFill="1" applyBorder="1" applyAlignment="1" applyProtection="1">
      <alignment horizontal="left" wrapText="1" indent="1"/>
    </xf>
    <xf numFmtId="168" fontId="14" fillId="8" borderId="5" xfId="2" applyNumberFormat="1" applyFont="1" applyFill="1" applyBorder="1" applyAlignment="1" applyProtection="1"/>
    <xf numFmtId="0" fontId="2" fillId="0" borderId="0" xfId="1" applyFont="1" applyFill="1" applyAlignment="1" applyProtection="1">
      <alignment wrapText="1"/>
    </xf>
    <xf numFmtId="0" fontId="6" fillId="0" borderId="5" xfId="2" applyFont="1" applyFill="1" applyBorder="1" applyAlignment="1" applyProtection="1">
      <alignment vertical="center"/>
    </xf>
    <xf numFmtId="0" fontId="6" fillId="0" borderId="5" xfId="1" applyFont="1" applyFill="1" applyBorder="1" applyAlignment="1" applyProtection="1">
      <alignment vertical="center"/>
    </xf>
    <xf numFmtId="0" fontId="9" fillId="0" borderId="0" xfId="0" applyFont="1"/>
    <xf numFmtId="168" fontId="24" fillId="0" borderId="5" xfId="2" applyNumberFormat="1" applyFont="1" applyFill="1" applyBorder="1" applyAlignment="1" applyProtection="1"/>
    <xf numFmtId="168" fontId="24" fillId="0" borderId="5" xfId="0" applyNumberFormat="1" applyFont="1" applyBorder="1"/>
    <xf numFmtId="168" fontId="24" fillId="5" borderId="5" xfId="2" applyNumberFormat="1" applyFont="1" applyFill="1" applyBorder="1" applyAlignment="1" applyProtection="1">
      <alignment horizontal="right" wrapText="1" indent="1"/>
    </xf>
    <xf numFmtId="0" fontId="14" fillId="5" borderId="5" xfId="2" applyNumberFormat="1" applyFont="1" applyFill="1" applyBorder="1" applyAlignment="1" applyProtection="1">
      <alignment horizontal="right"/>
    </xf>
    <xf numFmtId="0" fontId="9" fillId="0" borderId="0" xfId="1" applyFont="1" applyFill="1" applyAlignment="1" applyProtection="1">
      <alignment horizontal="left" wrapText="1" indent="1"/>
    </xf>
    <xf numFmtId="1" fontId="9" fillId="5" borderId="0" xfId="1" applyNumberFormat="1" applyFont="1" applyFill="1" applyAlignment="1" applyProtection="1">
      <alignment horizontal="right"/>
    </xf>
    <xf numFmtId="1" fontId="9" fillId="5" borderId="0" xfId="1" applyNumberFormat="1" applyFont="1" applyFill="1" applyAlignment="1" applyProtection="1">
      <alignment horizontal="left"/>
    </xf>
    <xf numFmtId="164" fontId="9" fillId="5" borderId="0" xfId="1" applyNumberFormat="1" applyFont="1" applyFill="1" applyAlignment="1" applyProtection="1">
      <alignment horizontal="right" wrapText="1" indent="1"/>
    </xf>
    <xf numFmtId="0" fontId="9" fillId="0" borderId="0" xfId="1" applyFont="1" applyFill="1" applyAlignment="1" applyProtection="1"/>
    <xf numFmtId="3" fontId="9" fillId="5" borderId="0" xfId="1" applyNumberFormat="1" applyFont="1" applyFill="1" applyAlignment="1" applyProtection="1">
      <alignment horizontal="right"/>
    </xf>
    <xf numFmtId="0" fontId="9" fillId="5" borderId="0" xfId="1" applyFont="1" applyFill="1" applyAlignment="1" applyProtection="1">
      <alignment horizontal="left" vertical="center" wrapText="1"/>
    </xf>
    <xf numFmtId="166" fontId="9" fillId="5" borderId="0" xfId="1" applyNumberFormat="1" applyFont="1" applyFill="1" applyAlignment="1" applyProtection="1">
      <alignment vertical="center"/>
    </xf>
    <xf numFmtId="0" fontId="25" fillId="5" borderId="0" xfId="1" applyFont="1" applyFill="1" applyAlignment="1" applyProtection="1">
      <alignment horizontal="left" vertical="center" wrapText="1"/>
    </xf>
    <xf numFmtId="166" fontId="26" fillId="5" borderId="0" xfId="1" applyNumberFormat="1" applyFont="1" applyFill="1" applyAlignment="1" applyProtection="1">
      <alignment vertical="center"/>
    </xf>
    <xf numFmtId="0" fontId="9" fillId="7" borderId="6" xfId="0" applyFont="1" applyFill="1" applyBorder="1" applyAlignment="1"/>
    <xf numFmtId="0" fontId="9" fillId="7" borderId="10" xfId="0" applyFont="1" applyFill="1" applyBorder="1" applyAlignment="1"/>
    <xf numFmtId="168" fontId="6" fillId="4" borderId="5" xfId="2" applyNumberFormat="1" applyFont="1" applyFill="1" applyBorder="1" applyAlignment="1" applyProtection="1">
      <alignment horizontal="right" wrapText="1" indent="1"/>
    </xf>
    <xf numFmtId="0" fontId="25" fillId="0" borderId="0" xfId="1" applyFont="1" applyFill="1" applyAlignment="1" applyProtection="1">
      <alignment horizontal="left" vertical="center" wrapText="1"/>
    </xf>
    <xf numFmtId="0" fontId="9" fillId="0" borderId="0" xfId="1" applyFont="1" applyFill="1" applyAlignment="1" applyProtection="1">
      <alignment horizontal="left" vertical="center" wrapText="1"/>
    </xf>
    <xf numFmtId="0" fontId="6" fillId="0" borderId="0" xfId="0" applyFont="1"/>
    <xf numFmtId="168" fontId="28" fillId="2" borderId="11" xfId="2" applyNumberFormat="1" applyFont="1" applyFill="1" applyBorder="1" applyAlignment="1" applyProtection="1"/>
    <xf numFmtId="168" fontId="6" fillId="2" borderId="11" xfId="2" applyNumberFormat="1" applyFont="1" applyFill="1" applyBorder="1" applyAlignment="1" applyProtection="1"/>
    <xf numFmtId="168" fontId="6" fillId="2" borderId="11" xfId="1" applyNumberFormat="1" applyFont="1" applyFill="1" applyBorder="1" applyAlignment="1" applyProtection="1">
      <alignment vertical="center"/>
    </xf>
    <xf numFmtId="0" fontId="29" fillId="0" borderId="0" xfId="0" applyFont="1"/>
    <xf numFmtId="168" fontId="28" fillId="2" borderId="11" xfId="1" applyNumberFormat="1" applyFont="1" applyFill="1" applyBorder="1" applyAlignment="1" applyProtection="1">
      <alignment vertical="center"/>
    </xf>
    <xf numFmtId="0" fontId="28" fillId="0" borderId="0" xfId="0" applyFont="1"/>
    <xf numFmtId="168" fontId="28" fillId="4" borderId="5" xfId="2" applyNumberFormat="1" applyFont="1" applyFill="1" applyBorder="1" applyAlignment="1" applyProtection="1">
      <alignment horizontal="right" wrapText="1" indent="1"/>
    </xf>
    <xf numFmtId="0" fontId="27" fillId="0" borderId="0" xfId="1" applyFont="1" applyFill="1" applyAlignment="1" applyProtection="1"/>
    <xf numFmtId="0" fontId="25" fillId="0" borderId="0" xfId="1" applyFont="1" applyFill="1" applyAlignment="1" applyProtection="1">
      <alignment vertical="center" wrapText="1"/>
    </xf>
    <xf numFmtId="0" fontId="25" fillId="0" borderId="0" xfId="1" applyFont="1" applyFill="1" applyAlignment="1" applyProtection="1">
      <alignment wrapText="1"/>
    </xf>
    <xf numFmtId="0" fontId="30" fillId="0" borderId="0" xfId="1" applyFont="1" applyFill="1" applyAlignment="1" applyProtection="1">
      <alignment wrapText="1"/>
    </xf>
    <xf numFmtId="168" fontId="28" fillId="9" borderId="5" xfId="1" applyNumberFormat="1" applyFont="1" applyFill="1" applyBorder="1" applyAlignment="1" applyProtection="1">
      <alignment vertical="center"/>
    </xf>
    <xf numFmtId="168" fontId="6" fillId="9" borderId="5" xfId="1" applyNumberFormat="1" applyFont="1" applyFill="1" applyBorder="1" applyAlignment="1" applyProtection="1">
      <alignment vertical="center"/>
    </xf>
    <xf numFmtId="0" fontId="26" fillId="0" borderId="0" xfId="1" applyFont="1" applyFill="1" applyBorder="1" applyAlignment="1" applyProtection="1">
      <alignment vertical="center" wrapText="1"/>
    </xf>
    <xf numFmtId="168" fontId="28" fillId="0" borderId="0" xfId="1" applyNumberFormat="1" applyFont="1" applyFill="1" applyBorder="1" applyAlignment="1" applyProtection="1">
      <alignment wrapText="1"/>
    </xf>
    <xf numFmtId="168" fontId="24" fillId="0" borderId="0" xfId="2" applyNumberFormat="1" applyFont="1" applyFill="1" applyBorder="1" applyAlignment="1" applyProtection="1"/>
    <xf numFmtId="0" fontId="0" fillId="0" borderId="0" xfId="0" applyFill="1"/>
    <xf numFmtId="0" fontId="0" fillId="0" borderId="0" xfId="0" applyFill="1" applyAlignment="1">
      <alignment horizontal="right"/>
    </xf>
    <xf numFmtId="0" fontId="29" fillId="0" borderId="0" xfId="0" applyFont="1" applyFill="1"/>
    <xf numFmtId="0" fontId="1" fillId="0" borderId="0" xfId="2" applyFont="1" applyFill="1" applyBorder="1" applyAlignment="1" applyProtection="1"/>
    <xf numFmtId="168" fontId="28" fillId="0" borderId="0" xfId="2" applyNumberFormat="1" applyFont="1" applyFill="1" applyBorder="1" applyAlignment="1" applyProtection="1"/>
    <xf numFmtId="0" fontId="2" fillId="0" borderId="0" xfId="2" applyFont="1" applyFill="1" applyBorder="1" applyAlignment="1" applyProtection="1">
      <alignment horizontal="left" wrapText="1"/>
    </xf>
    <xf numFmtId="167" fontId="2" fillId="0" borderId="0" xfId="2" applyNumberFormat="1" applyFont="1" applyFill="1" applyBorder="1" applyAlignment="1" applyProtection="1">
      <alignment wrapText="1"/>
    </xf>
    <xf numFmtId="167" fontId="2" fillId="0" borderId="0" xfId="2" applyNumberFormat="1" applyFont="1" applyFill="1" applyBorder="1" applyAlignment="1" applyProtection="1">
      <alignment horizontal="right" wrapText="1" indent="1"/>
    </xf>
    <xf numFmtId="1" fontId="0" fillId="0" borderId="0" xfId="0" applyNumberFormat="1"/>
    <xf numFmtId="170" fontId="0" fillId="0" borderId="0" xfId="0" applyNumberFormat="1"/>
    <xf numFmtId="168" fontId="14" fillId="4" borderId="5" xfId="2" applyNumberFormat="1" applyFont="1" applyFill="1" applyBorder="1" applyAlignment="1" applyProtection="1">
      <alignment wrapText="1"/>
    </xf>
    <xf numFmtId="168" fontId="28" fillId="2" borderId="11" xfId="1" applyNumberFormat="1" applyFont="1" applyFill="1" applyBorder="1" applyAlignment="1" applyProtection="1">
      <alignment horizontal="right" vertical="center"/>
    </xf>
    <xf numFmtId="0" fontId="28" fillId="0" borderId="0" xfId="0" applyFont="1" applyAlignment="1">
      <alignment horizontal="right"/>
    </xf>
    <xf numFmtId="169" fontId="28" fillId="7" borderId="11" xfId="0" applyNumberFormat="1" applyFont="1" applyFill="1" applyBorder="1" applyAlignment="1">
      <alignment horizontal="right"/>
    </xf>
    <xf numFmtId="0" fontId="2" fillId="0" borderId="5" xfId="2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left" vertical="center" wrapText="1"/>
    </xf>
    <xf numFmtId="0" fontId="9" fillId="2" borderId="10" xfId="1" applyFont="1" applyFill="1" applyBorder="1" applyAlignment="1" applyProtection="1">
      <alignment horizontal="left" vertical="center" wrapText="1"/>
    </xf>
    <xf numFmtId="0" fontId="6" fillId="0" borderId="5" xfId="2" applyFont="1" applyFill="1" applyBorder="1" applyAlignment="1" applyProtection="1">
      <alignment horizontal="center" vertical="center"/>
    </xf>
    <xf numFmtId="3" fontId="11" fillId="6" borderId="5" xfId="2" applyNumberFormat="1" applyFont="1" applyFill="1" applyBorder="1" applyAlignment="1" applyProtection="1">
      <alignment horizontal="center" wrapText="1"/>
    </xf>
    <xf numFmtId="0" fontId="9" fillId="0" borderId="0" xfId="2" applyFont="1" applyAlignment="1" applyProtection="1">
      <alignment horizontal="left" vertical="center" wrapText="1"/>
    </xf>
    <xf numFmtId="0" fontId="6" fillId="0" borderId="5" xfId="2" applyFont="1" applyFill="1" applyBorder="1" applyAlignment="1" applyProtection="1">
      <alignment horizontal="center" vertical="center" wrapText="1"/>
    </xf>
    <xf numFmtId="0" fontId="3" fillId="0" borderId="8" xfId="2" applyFont="1" applyFill="1" applyBorder="1" applyAlignment="1" applyProtection="1">
      <alignment horizontal="center" vertical="center" wrapText="1"/>
    </xf>
    <xf numFmtId="0" fontId="3" fillId="0" borderId="9" xfId="2" applyFont="1" applyFill="1" applyBorder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left" vertical="center" wrapText="1"/>
    </xf>
    <xf numFmtId="3" fontId="11" fillId="3" borderId="2" xfId="2" applyNumberFormat="1" applyFont="1" applyFill="1" applyBorder="1" applyAlignment="1" applyProtection="1">
      <alignment horizontal="center" wrapText="1"/>
    </xf>
    <xf numFmtId="3" fontId="11" fillId="3" borderId="1" xfId="2" applyNumberFormat="1" applyFont="1" applyFill="1" applyBorder="1" applyAlignment="1" applyProtection="1">
      <alignment horizontal="center" wrapText="1"/>
    </xf>
    <xf numFmtId="3" fontId="21" fillId="3" borderId="3" xfId="2" applyNumberFormat="1" applyFont="1" applyFill="1" applyBorder="1" applyAlignment="1" applyProtection="1">
      <alignment horizontal="center" wrapText="1"/>
    </xf>
    <xf numFmtId="3" fontId="21" fillId="3" borderId="7" xfId="2" applyNumberFormat="1" applyFont="1" applyFill="1" applyBorder="1" applyAlignment="1" applyProtection="1">
      <alignment horizontal="center" wrapText="1"/>
    </xf>
    <xf numFmtId="3" fontId="21" fillId="3" borderId="2" xfId="2" applyNumberFormat="1" applyFont="1" applyFill="1" applyBorder="1" applyAlignment="1" applyProtection="1">
      <alignment horizontal="center" wrapText="1"/>
    </xf>
    <xf numFmtId="3" fontId="21" fillId="3" borderId="1" xfId="2" applyNumberFormat="1" applyFont="1" applyFill="1" applyBorder="1" applyAlignment="1" applyProtection="1">
      <alignment horizontal="center" wrapText="1"/>
    </xf>
    <xf numFmtId="0" fontId="0" fillId="6" borderId="5" xfId="0" applyFill="1" applyBorder="1"/>
    <xf numFmtId="0" fontId="14" fillId="0" borderId="5" xfId="2" applyFont="1" applyBorder="1" applyAlignment="1" applyProtection="1">
      <alignment horizontal="left" wrapText="1" indent="1"/>
    </xf>
    <xf numFmtId="0" fontId="6" fillId="0" borderId="5" xfId="1" applyFont="1" applyFill="1" applyBorder="1" applyAlignment="1" applyProtection="1">
      <alignment horizontal="center" vertical="center" wrapText="1"/>
    </xf>
    <xf numFmtId="0" fontId="9" fillId="7" borderId="6" xfId="0" applyFont="1" applyFill="1" applyBorder="1" applyAlignment="1">
      <alignment horizontal="left"/>
    </xf>
    <xf numFmtId="0" fontId="9" fillId="7" borderId="10" xfId="0" applyFont="1" applyFill="1" applyBorder="1" applyAlignment="1">
      <alignment horizontal="left"/>
    </xf>
    <xf numFmtId="0" fontId="9" fillId="2" borderId="6" xfId="2" applyFont="1" applyFill="1" applyBorder="1" applyAlignment="1" applyProtection="1">
      <alignment horizontal="left" vertical="center" wrapText="1"/>
    </xf>
    <xf numFmtId="0" fontId="9" fillId="2" borderId="10" xfId="2" applyFont="1" applyFill="1" applyBorder="1" applyAlignment="1" applyProtection="1">
      <alignment horizontal="left" vertical="center" wrapText="1"/>
    </xf>
    <xf numFmtId="3" fontId="23" fillId="0" borderId="0" xfId="2" applyNumberFormat="1" applyFont="1" applyFill="1" applyBorder="1" applyAlignment="1" applyProtection="1">
      <alignment horizontal="center" wrapText="1"/>
    </xf>
    <xf numFmtId="0" fontId="2" fillId="0" borderId="0" xfId="2" applyFont="1" applyFill="1" applyBorder="1" applyAlignment="1" applyProtection="1">
      <alignment horizontal="left" wrapText="1"/>
    </xf>
    <xf numFmtId="3" fontId="21" fillId="6" borderId="5" xfId="2" applyNumberFormat="1" applyFont="1" applyFill="1" applyBorder="1" applyAlignment="1" applyProtection="1">
      <alignment horizontal="center" wrapText="1"/>
    </xf>
    <xf numFmtId="0" fontId="9" fillId="0" borderId="4" xfId="2" applyFont="1" applyBorder="1" applyAlignment="1" applyProtection="1">
      <alignment horizontal="left" vertical="center" wrapText="1"/>
    </xf>
    <xf numFmtId="0" fontId="9" fillId="0" borderId="0" xfId="2" applyFont="1" applyBorder="1" applyAlignment="1" applyProtection="1">
      <alignment horizontal="left" vertical="center" wrapText="1"/>
    </xf>
  </cellXfs>
  <cellStyles count="3">
    <cellStyle name="Navadno" xfId="0" builtinId="0" customBuiltin="1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0"/>
  <sheetViews>
    <sheetView topLeftCell="A31" zoomScaleNormal="100" workbookViewId="0">
      <selection activeCell="C9" sqref="C9"/>
    </sheetView>
  </sheetViews>
  <sheetFormatPr defaultColWidth="9.140625" defaultRowHeight="15" customHeight="1" x14ac:dyDescent="0.25"/>
  <cols>
    <col min="1" max="1" width="9.140625" customWidth="1"/>
    <col min="2" max="2" width="41.28515625" customWidth="1"/>
    <col min="3" max="3" width="13.42578125" customWidth="1"/>
    <col min="4" max="5" width="9.140625" customWidth="1"/>
    <col min="6" max="6" width="18.140625" customWidth="1"/>
    <col min="8" max="8" width="9.140625" hidden="1" customWidth="1"/>
    <col min="11" max="11" width="31.85546875" customWidth="1"/>
    <col min="12" max="12" width="22.85546875" customWidth="1"/>
    <col min="13" max="13" width="20" customWidth="1"/>
  </cols>
  <sheetData>
    <row r="1" spans="1:8" ht="15" customHeight="1" x14ac:dyDescent="0.25">
      <c r="A1" s="116" t="s">
        <v>205</v>
      </c>
      <c r="B1" s="116"/>
      <c r="C1" s="116"/>
      <c r="D1" s="116"/>
      <c r="E1" s="116"/>
      <c r="F1" s="116"/>
    </row>
    <row r="2" spans="1:8" ht="15" customHeight="1" x14ac:dyDescent="0.25">
      <c r="A2" s="116"/>
      <c r="B2" s="116"/>
      <c r="C2" s="116"/>
      <c r="D2" s="116"/>
      <c r="E2" s="116"/>
      <c r="F2" s="116"/>
    </row>
    <row r="3" spans="1:8" ht="15" customHeight="1" x14ac:dyDescent="0.3">
      <c r="A3" s="2"/>
      <c r="B3" s="2"/>
      <c r="C3" s="2"/>
      <c r="D3" s="2"/>
      <c r="E3" s="3"/>
    </row>
    <row r="4" spans="1:8" ht="15" customHeight="1" x14ac:dyDescent="0.25">
      <c r="A4" s="119" t="s">
        <v>0</v>
      </c>
      <c r="B4" s="122" t="s">
        <v>1</v>
      </c>
      <c r="C4" s="122"/>
      <c r="D4" s="122"/>
      <c r="E4" s="122"/>
      <c r="F4" s="123"/>
    </row>
    <row r="5" spans="1:8" ht="15" customHeight="1" x14ac:dyDescent="0.25">
      <c r="A5" s="119"/>
      <c r="B5" s="122"/>
      <c r="C5" s="122"/>
      <c r="D5" s="122"/>
      <c r="E5" s="122"/>
      <c r="F5" s="124"/>
    </row>
    <row r="6" spans="1:8" ht="15" customHeight="1" x14ac:dyDescent="0.25">
      <c r="A6" s="4"/>
      <c r="B6" s="5"/>
      <c r="C6" s="5"/>
      <c r="D6" s="5"/>
      <c r="E6" s="5"/>
      <c r="F6" s="5"/>
    </row>
    <row r="7" spans="1:8" ht="15" customHeight="1" x14ac:dyDescent="0.25">
      <c r="A7" s="125" t="s">
        <v>3</v>
      </c>
      <c r="B7" s="125"/>
      <c r="C7" s="125"/>
      <c r="D7" s="125"/>
      <c r="E7" s="125"/>
      <c r="F7" s="9"/>
    </row>
    <row r="8" spans="1:8" ht="15" customHeight="1" x14ac:dyDescent="0.25">
      <c r="A8" s="39"/>
      <c r="B8" s="40" t="s">
        <v>4</v>
      </c>
      <c r="C8" s="41" t="s">
        <v>216</v>
      </c>
      <c r="D8" s="126" t="s">
        <v>5</v>
      </c>
      <c r="E8" s="127"/>
      <c r="F8" s="58" t="s">
        <v>217</v>
      </c>
    </row>
    <row r="9" spans="1:8" ht="15" customHeight="1" x14ac:dyDescent="0.25">
      <c r="A9" s="34" t="s">
        <v>6</v>
      </c>
      <c r="B9" s="35" t="s">
        <v>7</v>
      </c>
      <c r="C9" s="56"/>
      <c r="D9" s="36">
        <v>2447</v>
      </c>
      <c r="E9" s="57" t="s">
        <v>8</v>
      </c>
      <c r="F9" s="38">
        <f>ROUND(C9,2)*D9</f>
        <v>0</v>
      </c>
      <c r="H9" s="110">
        <f>IF(C9=INT(C9),0,LEN(MID(C9-INT(C9),FIND(",",C9),LEN(C9)-FIND(",",C9,1))))</f>
        <v>0</v>
      </c>
    </row>
    <row r="10" spans="1:8" ht="15" customHeight="1" x14ac:dyDescent="0.25">
      <c r="A10" s="34" t="s">
        <v>9</v>
      </c>
      <c r="B10" s="35" t="s">
        <v>10</v>
      </c>
      <c r="C10" s="56"/>
      <c r="D10" s="36">
        <v>2007</v>
      </c>
      <c r="E10" s="57" t="s">
        <v>8</v>
      </c>
      <c r="F10" s="38">
        <f t="shared" ref="F10:F13" si="0">ROUND(C10,2)*D10</f>
        <v>0</v>
      </c>
      <c r="G10" s="111"/>
      <c r="H10" s="110">
        <f t="shared" ref="H10:H49" si="1">IF(C10=INT(C10),0,LEN(MID(C10-INT(C10),FIND(",",C10),LEN(C10)-FIND(",",C10,1))))</f>
        <v>0</v>
      </c>
    </row>
    <row r="11" spans="1:8" ht="15" customHeight="1" x14ac:dyDescent="0.25">
      <c r="A11" s="34" t="s">
        <v>11</v>
      </c>
      <c r="B11" s="35" t="s">
        <v>12</v>
      </c>
      <c r="C11" s="56"/>
      <c r="D11" s="36">
        <v>268</v>
      </c>
      <c r="E11" s="57" t="s">
        <v>8</v>
      </c>
      <c r="F11" s="38">
        <f t="shared" si="0"/>
        <v>0</v>
      </c>
      <c r="H11">
        <f t="shared" si="1"/>
        <v>0</v>
      </c>
    </row>
    <row r="12" spans="1:8" ht="15" customHeight="1" x14ac:dyDescent="0.25">
      <c r="A12" s="34" t="s">
        <v>13</v>
      </c>
      <c r="B12" s="35" t="s">
        <v>14</v>
      </c>
      <c r="C12" s="56"/>
      <c r="D12" s="36">
        <v>150</v>
      </c>
      <c r="E12" s="57" t="s">
        <v>8</v>
      </c>
      <c r="F12" s="38">
        <f t="shared" si="0"/>
        <v>0</v>
      </c>
      <c r="H12">
        <f t="shared" si="1"/>
        <v>0</v>
      </c>
    </row>
    <row r="13" spans="1:8" ht="15" customHeight="1" x14ac:dyDescent="0.25">
      <c r="A13" s="34" t="s">
        <v>16</v>
      </c>
      <c r="B13" s="35" t="s">
        <v>17</v>
      </c>
      <c r="C13" s="56"/>
      <c r="D13" s="36">
        <v>40</v>
      </c>
      <c r="E13" s="57" t="s">
        <v>8</v>
      </c>
      <c r="F13" s="38">
        <f t="shared" si="0"/>
        <v>0</v>
      </c>
      <c r="H13">
        <f t="shared" si="1"/>
        <v>0</v>
      </c>
    </row>
    <row r="14" spans="1:8" ht="15" customHeight="1" x14ac:dyDescent="0.25">
      <c r="F14" s="66">
        <f>SUM(F9:F13)</f>
        <v>0</v>
      </c>
    </row>
    <row r="15" spans="1:8" ht="15" customHeight="1" x14ac:dyDescent="0.25">
      <c r="A15" s="65" t="s">
        <v>15</v>
      </c>
      <c r="F15" s="9"/>
    </row>
    <row r="16" spans="1:8" ht="15" customHeight="1" x14ac:dyDescent="0.25">
      <c r="A16" s="44"/>
      <c r="B16" s="45" t="s">
        <v>4</v>
      </c>
      <c r="C16" s="41" t="s">
        <v>216</v>
      </c>
      <c r="D16" s="130" t="s">
        <v>5</v>
      </c>
      <c r="E16" s="131"/>
      <c r="F16" s="58" t="s">
        <v>217</v>
      </c>
    </row>
    <row r="17" spans="1:8" ht="15" customHeight="1" x14ac:dyDescent="0.25">
      <c r="A17" s="34" t="s">
        <v>20</v>
      </c>
      <c r="B17" s="35" t="s">
        <v>21</v>
      </c>
      <c r="C17" s="56"/>
      <c r="D17" s="69">
        <v>4140</v>
      </c>
      <c r="E17" s="57" t="s">
        <v>8</v>
      </c>
      <c r="F17" s="38">
        <f>ROUND(C17,2)*D17</f>
        <v>0</v>
      </c>
      <c r="H17">
        <f t="shared" si="1"/>
        <v>0</v>
      </c>
    </row>
    <row r="18" spans="1:8" ht="15" customHeight="1" x14ac:dyDescent="0.25">
      <c r="A18" s="34" t="s">
        <v>22</v>
      </c>
      <c r="B18" s="35" t="s">
        <v>23</v>
      </c>
      <c r="C18" s="56"/>
      <c r="D18" s="36">
        <v>1692</v>
      </c>
      <c r="E18" s="57" t="s">
        <v>8</v>
      </c>
      <c r="F18" s="38">
        <f t="shared" ref="F18:F21" si="2">ROUND(C18,2)*D18</f>
        <v>0</v>
      </c>
      <c r="H18">
        <f t="shared" si="1"/>
        <v>0</v>
      </c>
    </row>
    <row r="19" spans="1:8" ht="15" customHeight="1" x14ac:dyDescent="0.25">
      <c r="A19" s="34" t="s">
        <v>25</v>
      </c>
      <c r="B19" s="35" t="s">
        <v>26</v>
      </c>
      <c r="C19" s="56"/>
      <c r="D19" s="36">
        <v>521</v>
      </c>
      <c r="E19" s="57" t="s">
        <v>8</v>
      </c>
      <c r="F19" s="38">
        <f t="shared" si="2"/>
        <v>0</v>
      </c>
      <c r="H19">
        <f t="shared" si="1"/>
        <v>0</v>
      </c>
    </row>
    <row r="20" spans="1:8" ht="15" customHeight="1" x14ac:dyDescent="0.25">
      <c r="A20" s="34" t="s">
        <v>27</v>
      </c>
      <c r="B20" s="35" t="s">
        <v>28</v>
      </c>
      <c r="C20" s="56"/>
      <c r="D20" s="36">
        <v>105</v>
      </c>
      <c r="E20" s="57" t="s">
        <v>8</v>
      </c>
      <c r="F20" s="38">
        <f t="shared" si="2"/>
        <v>0</v>
      </c>
      <c r="H20">
        <f t="shared" si="1"/>
        <v>0</v>
      </c>
    </row>
    <row r="21" spans="1:8" ht="15" customHeight="1" x14ac:dyDescent="0.25">
      <c r="A21" s="34" t="s">
        <v>29</v>
      </c>
      <c r="B21" s="35" t="s">
        <v>30</v>
      </c>
      <c r="C21" s="56"/>
      <c r="D21" s="36">
        <v>80</v>
      </c>
      <c r="E21" s="57" t="s">
        <v>8</v>
      </c>
      <c r="F21" s="38">
        <f t="shared" si="2"/>
        <v>0</v>
      </c>
      <c r="H21">
        <f t="shared" si="1"/>
        <v>0</v>
      </c>
    </row>
    <row r="22" spans="1:8" ht="15" customHeight="1" x14ac:dyDescent="0.25">
      <c r="F22" s="66">
        <f>SUM(F17:F21)</f>
        <v>0</v>
      </c>
    </row>
    <row r="23" spans="1:8" ht="15" customHeight="1" x14ac:dyDescent="0.25">
      <c r="A23" s="65" t="s">
        <v>18</v>
      </c>
      <c r="F23" s="9"/>
    </row>
    <row r="24" spans="1:8" ht="15" customHeight="1" x14ac:dyDescent="0.25">
      <c r="A24" s="20"/>
      <c r="B24" s="21" t="s">
        <v>4</v>
      </c>
      <c r="C24" s="41" t="s">
        <v>216</v>
      </c>
      <c r="D24" s="128" t="s">
        <v>32</v>
      </c>
      <c r="E24" s="129"/>
      <c r="F24" s="58" t="s">
        <v>217</v>
      </c>
    </row>
    <row r="25" spans="1:8" ht="15" customHeight="1" x14ac:dyDescent="0.25">
      <c r="A25" s="42" t="s">
        <v>33</v>
      </c>
      <c r="B25" s="35" t="s">
        <v>34</v>
      </c>
      <c r="C25" s="56"/>
      <c r="D25" s="69">
        <v>6770</v>
      </c>
      <c r="E25" s="57" t="s">
        <v>8</v>
      </c>
      <c r="F25" s="38">
        <f>ROUND(C25,2)*D25</f>
        <v>0</v>
      </c>
      <c r="H25">
        <f t="shared" si="1"/>
        <v>0</v>
      </c>
    </row>
    <row r="26" spans="1:8" ht="15" customHeight="1" x14ac:dyDescent="0.25">
      <c r="A26" s="42" t="s">
        <v>35</v>
      </c>
      <c r="B26" s="35" t="s">
        <v>36</v>
      </c>
      <c r="C26" s="56"/>
      <c r="D26" s="43">
        <v>320</v>
      </c>
      <c r="E26" s="57" t="s">
        <v>8</v>
      </c>
      <c r="F26" s="38">
        <f t="shared" ref="F26:F29" si="3">ROUND(C26,2)*D26</f>
        <v>0</v>
      </c>
      <c r="H26">
        <f t="shared" si="1"/>
        <v>0</v>
      </c>
    </row>
    <row r="27" spans="1:8" ht="15" customHeight="1" x14ac:dyDescent="0.25">
      <c r="A27" s="42" t="s">
        <v>38</v>
      </c>
      <c r="B27" s="35" t="s">
        <v>39</v>
      </c>
      <c r="C27" s="56"/>
      <c r="D27" s="43">
        <v>22</v>
      </c>
      <c r="E27" s="57" t="s">
        <v>8</v>
      </c>
      <c r="F27" s="38">
        <f t="shared" si="3"/>
        <v>0</v>
      </c>
      <c r="H27">
        <f t="shared" si="1"/>
        <v>0</v>
      </c>
    </row>
    <row r="28" spans="1:8" ht="15" customHeight="1" x14ac:dyDescent="0.25">
      <c r="A28" s="42" t="s">
        <v>40</v>
      </c>
      <c r="B28" s="35" t="s">
        <v>41</v>
      </c>
      <c r="C28" s="56"/>
      <c r="D28" s="36">
        <v>70</v>
      </c>
      <c r="E28" s="57" t="s">
        <v>8</v>
      </c>
      <c r="F28" s="38">
        <f t="shared" si="3"/>
        <v>0</v>
      </c>
      <c r="H28">
        <f t="shared" si="1"/>
        <v>0</v>
      </c>
    </row>
    <row r="29" spans="1:8" ht="15" customHeight="1" x14ac:dyDescent="0.25">
      <c r="A29" s="42" t="s">
        <v>43</v>
      </c>
      <c r="B29" s="35" t="s">
        <v>44</v>
      </c>
      <c r="C29" s="56"/>
      <c r="D29" s="36">
        <v>70</v>
      </c>
      <c r="E29" s="57" t="s">
        <v>8</v>
      </c>
      <c r="F29" s="38">
        <f t="shared" si="3"/>
        <v>0</v>
      </c>
      <c r="H29">
        <f t="shared" si="1"/>
        <v>0</v>
      </c>
    </row>
    <row r="30" spans="1:8" ht="15" customHeight="1" x14ac:dyDescent="0.25">
      <c r="A30" s="14"/>
      <c r="F30" s="67">
        <f>SUM(F25:F29)</f>
        <v>0</v>
      </c>
    </row>
    <row r="31" spans="1:8" ht="15" customHeight="1" x14ac:dyDescent="0.25">
      <c r="A31" s="14"/>
      <c r="B31" s="15"/>
      <c r="F31" s="19"/>
    </row>
    <row r="32" spans="1:8" ht="15" customHeight="1" x14ac:dyDescent="0.25">
      <c r="A32" s="125" t="s">
        <v>19</v>
      </c>
      <c r="B32" s="125"/>
      <c r="C32" s="125"/>
      <c r="D32" s="125"/>
      <c r="E32" s="125"/>
      <c r="F32" s="9"/>
    </row>
    <row r="33" spans="1:8" ht="15" customHeight="1" x14ac:dyDescent="0.25">
      <c r="A33" s="39"/>
      <c r="B33" s="40" t="s">
        <v>4</v>
      </c>
      <c r="C33" s="41" t="s">
        <v>216</v>
      </c>
      <c r="D33" s="126" t="s">
        <v>5</v>
      </c>
      <c r="E33" s="127"/>
      <c r="F33" s="58" t="s">
        <v>217</v>
      </c>
    </row>
    <row r="34" spans="1:8" ht="15" customHeight="1" x14ac:dyDescent="0.25">
      <c r="A34" s="34" t="s">
        <v>47</v>
      </c>
      <c r="B34" s="35" t="s">
        <v>207</v>
      </c>
      <c r="C34" s="56"/>
      <c r="D34" s="36">
        <v>260</v>
      </c>
      <c r="E34" s="57" t="s">
        <v>8</v>
      </c>
      <c r="F34" s="38">
        <f>ROUND(C34,2)*D34</f>
        <v>0</v>
      </c>
      <c r="H34">
        <f t="shared" si="1"/>
        <v>0</v>
      </c>
    </row>
    <row r="35" spans="1:8" ht="15" customHeight="1" x14ac:dyDescent="0.25">
      <c r="A35" s="34" t="s">
        <v>48</v>
      </c>
      <c r="B35" s="35" t="s">
        <v>206</v>
      </c>
      <c r="C35" s="56"/>
      <c r="D35" s="36">
        <v>30</v>
      </c>
      <c r="E35" s="57" t="s">
        <v>8</v>
      </c>
      <c r="F35" s="38">
        <f t="shared" ref="F35:F42" si="4">ROUND(C35,2)*D35</f>
        <v>0</v>
      </c>
      <c r="H35">
        <f t="shared" si="1"/>
        <v>0</v>
      </c>
    </row>
    <row r="36" spans="1:8" ht="15" customHeight="1" x14ac:dyDescent="0.25">
      <c r="A36" s="34" t="s">
        <v>49</v>
      </c>
      <c r="B36" s="35" t="s">
        <v>208</v>
      </c>
      <c r="C36" s="56"/>
      <c r="D36" s="36">
        <v>30</v>
      </c>
      <c r="E36" s="57" t="s">
        <v>8</v>
      </c>
      <c r="F36" s="38">
        <f t="shared" si="4"/>
        <v>0</v>
      </c>
      <c r="H36">
        <f t="shared" si="1"/>
        <v>0</v>
      </c>
    </row>
    <row r="37" spans="1:8" ht="15" customHeight="1" x14ac:dyDescent="0.25">
      <c r="A37" s="34" t="s">
        <v>50</v>
      </c>
      <c r="B37" s="35" t="s">
        <v>209</v>
      </c>
      <c r="C37" s="56"/>
      <c r="D37" s="36">
        <v>40</v>
      </c>
      <c r="E37" s="57" t="s">
        <v>8</v>
      </c>
      <c r="F37" s="38">
        <f t="shared" si="4"/>
        <v>0</v>
      </c>
      <c r="H37">
        <f t="shared" si="1"/>
        <v>0</v>
      </c>
    </row>
    <row r="38" spans="1:8" ht="15" customHeight="1" x14ac:dyDescent="0.25">
      <c r="A38" s="34" t="s">
        <v>51</v>
      </c>
      <c r="B38" s="35" t="s">
        <v>212</v>
      </c>
      <c r="C38" s="56"/>
      <c r="D38" s="36">
        <v>20</v>
      </c>
      <c r="E38" s="57" t="s">
        <v>8</v>
      </c>
      <c r="F38" s="38">
        <f t="shared" si="4"/>
        <v>0</v>
      </c>
      <c r="H38">
        <f t="shared" si="1"/>
        <v>0</v>
      </c>
    </row>
    <row r="39" spans="1:8" ht="15" customHeight="1" x14ac:dyDescent="0.25">
      <c r="A39" s="34" t="s">
        <v>53</v>
      </c>
      <c r="B39" s="35" t="s">
        <v>211</v>
      </c>
      <c r="C39" s="56"/>
      <c r="D39" s="36">
        <v>24</v>
      </c>
      <c r="E39" s="57" t="s">
        <v>8</v>
      </c>
      <c r="F39" s="38">
        <f t="shared" si="4"/>
        <v>0</v>
      </c>
      <c r="H39">
        <f t="shared" si="1"/>
        <v>0</v>
      </c>
    </row>
    <row r="40" spans="1:8" ht="15" customHeight="1" x14ac:dyDescent="0.25">
      <c r="A40" s="34" t="s">
        <v>54</v>
      </c>
      <c r="B40" s="35" t="s">
        <v>55</v>
      </c>
      <c r="C40" s="56"/>
      <c r="D40" s="36">
        <v>19</v>
      </c>
      <c r="E40" s="57" t="s">
        <v>8</v>
      </c>
      <c r="F40" s="38">
        <f t="shared" si="4"/>
        <v>0</v>
      </c>
      <c r="H40">
        <f t="shared" si="1"/>
        <v>0</v>
      </c>
    </row>
    <row r="41" spans="1:8" ht="15" customHeight="1" x14ac:dyDescent="0.25">
      <c r="A41" s="34" t="s">
        <v>56</v>
      </c>
      <c r="B41" s="35" t="s">
        <v>57</v>
      </c>
      <c r="C41" s="56"/>
      <c r="D41" s="36">
        <v>23</v>
      </c>
      <c r="E41" s="57" t="s">
        <v>8</v>
      </c>
      <c r="F41" s="38">
        <f t="shared" si="4"/>
        <v>0</v>
      </c>
      <c r="H41">
        <f t="shared" si="1"/>
        <v>0</v>
      </c>
    </row>
    <row r="42" spans="1:8" ht="15" customHeight="1" x14ac:dyDescent="0.25">
      <c r="A42" s="34" t="s">
        <v>59</v>
      </c>
      <c r="B42" s="35" t="s">
        <v>210</v>
      </c>
      <c r="C42" s="56"/>
      <c r="D42" s="36">
        <v>7</v>
      </c>
      <c r="E42" s="57" t="s">
        <v>8</v>
      </c>
      <c r="F42" s="38">
        <f t="shared" si="4"/>
        <v>0</v>
      </c>
      <c r="H42">
        <f t="shared" si="1"/>
        <v>0</v>
      </c>
    </row>
    <row r="43" spans="1:8" ht="15" customHeight="1" x14ac:dyDescent="0.25">
      <c r="A43" s="46"/>
      <c r="B43" s="47"/>
      <c r="F43" s="66">
        <f>SUM(F34:F42)</f>
        <v>0</v>
      </c>
    </row>
    <row r="44" spans="1:8" ht="15" customHeight="1" x14ac:dyDescent="0.25">
      <c r="A44" s="14"/>
      <c r="B44" s="15"/>
      <c r="H44">
        <f t="shared" si="1"/>
        <v>0</v>
      </c>
    </row>
    <row r="45" spans="1:8" ht="15" customHeight="1" x14ac:dyDescent="0.25">
      <c r="A45" s="125" t="s">
        <v>24</v>
      </c>
      <c r="B45" s="125"/>
      <c r="C45" s="125"/>
      <c r="D45" s="125"/>
      <c r="E45" s="125"/>
      <c r="F45" s="9"/>
      <c r="H45">
        <f t="shared" si="1"/>
        <v>0</v>
      </c>
    </row>
    <row r="46" spans="1:8" ht="15" customHeight="1" x14ac:dyDescent="0.25">
      <c r="A46" s="31"/>
      <c r="B46" s="32" t="s">
        <v>4</v>
      </c>
      <c r="C46" s="33" t="s">
        <v>218</v>
      </c>
      <c r="D46" s="120" t="s">
        <v>61</v>
      </c>
      <c r="E46" s="120"/>
      <c r="F46" s="58" t="s">
        <v>217</v>
      </c>
    </row>
    <row r="47" spans="1:8" ht="15" customHeight="1" x14ac:dyDescent="0.25">
      <c r="A47" s="34" t="s">
        <v>62</v>
      </c>
      <c r="B47" s="35" t="s">
        <v>63</v>
      </c>
      <c r="C47" s="56"/>
      <c r="D47" s="36">
        <v>62</v>
      </c>
      <c r="E47" s="37" t="s">
        <v>64</v>
      </c>
      <c r="F47" s="38">
        <f>ROUND(C47,2)*D47</f>
        <v>0</v>
      </c>
      <c r="H47">
        <f t="shared" si="1"/>
        <v>0</v>
      </c>
    </row>
    <row r="48" spans="1:8" ht="15" customHeight="1" x14ac:dyDescent="0.25">
      <c r="A48" s="34" t="s">
        <v>65</v>
      </c>
      <c r="B48" s="35" t="s">
        <v>66</v>
      </c>
      <c r="C48" s="56"/>
      <c r="D48" s="36">
        <v>212</v>
      </c>
      <c r="E48" s="37" t="s">
        <v>64</v>
      </c>
      <c r="F48" s="38">
        <f t="shared" ref="F48:F49" si="5">ROUND(C48,2)*D48</f>
        <v>0</v>
      </c>
      <c r="H48">
        <f t="shared" si="1"/>
        <v>0</v>
      </c>
    </row>
    <row r="49" spans="1:8" ht="15" customHeight="1" x14ac:dyDescent="0.25">
      <c r="A49" s="34" t="s">
        <v>67</v>
      </c>
      <c r="B49" s="35" t="s">
        <v>68</v>
      </c>
      <c r="C49" s="56"/>
      <c r="D49" s="36">
        <v>8</v>
      </c>
      <c r="E49" s="37" t="s">
        <v>64</v>
      </c>
      <c r="F49" s="38">
        <f t="shared" si="5"/>
        <v>0</v>
      </c>
      <c r="H49">
        <f t="shared" si="1"/>
        <v>0</v>
      </c>
    </row>
    <row r="50" spans="1:8" ht="15" customHeight="1" x14ac:dyDescent="0.25">
      <c r="A50" s="46"/>
      <c r="B50" s="52"/>
      <c r="D50" s="53"/>
      <c r="E50" s="48"/>
      <c r="F50" s="38">
        <f>SUM(F47:F49)</f>
        <v>0</v>
      </c>
    </row>
    <row r="51" spans="1:8" ht="15" customHeight="1" x14ac:dyDescent="0.25">
      <c r="A51" s="14"/>
      <c r="B51" s="23"/>
      <c r="C51" s="25"/>
      <c r="D51" s="24"/>
      <c r="E51" s="54"/>
      <c r="F51" s="101"/>
    </row>
    <row r="53" spans="1:8" ht="15" customHeight="1" x14ac:dyDescent="0.25">
      <c r="A53" s="121" t="s">
        <v>196</v>
      </c>
      <c r="B53" s="121"/>
      <c r="C53" s="121"/>
      <c r="D53" s="121"/>
      <c r="E53" s="121"/>
      <c r="F53" s="121"/>
    </row>
    <row r="54" spans="1:8" ht="15" customHeight="1" x14ac:dyDescent="0.25">
      <c r="A54" s="31"/>
      <c r="B54" s="32" t="s">
        <v>4</v>
      </c>
      <c r="C54" s="33"/>
      <c r="D54" s="132"/>
      <c r="E54" s="132"/>
      <c r="F54" s="58" t="s">
        <v>217</v>
      </c>
    </row>
    <row r="55" spans="1:8" ht="15" customHeight="1" x14ac:dyDescent="0.25">
      <c r="A55" s="55" t="s">
        <v>62</v>
      </c>
      <c r="B55" s="133" t="s">
        <v>197</v>
      </c>
      <c r="C55" s="133"/>
      <c r="D55" s="133"/>
      <c r="E55" s="133"/>
      <c r="F55" s="38">
        <v>19969</v>
      </c>
    </row>
    <row r="57" spans="1:8" ht="15" customHeight="1" x14ac:dyDescent="0.25">
      <c r="A57" s="10"/>
      <c r="B57" s="12"/>
      <c r="C57" s="13"/>
      <c r="D57" s="12" t="s">
        <v>2</v>
      </c>
      <c r="E57" s="1"/>
      <c r="F57" s="89"/>
    </row>
    <row r="58" spans="1:8" ht="15" customHeight="1" x14ac:dyDescent="0.25">
      <c r="A58" s="117" t="s">
        <v>3</v>
      </c>
      <c r="B58" s="118"/>
      <c r="C58" s="118"/>
      <c r="D58" s="118"/>
      <c r="E58" s="118"/>
      <c r="F58" s="90">
        <f>F14</f>
        <v>0</v>
      </c>
    </row>
    <row r="59" spans="1:8" ht="15" customHeight="1" x14ac:dyDescent="0.25">
      <c r="A59" s="70"/>
      <c r="B59" s="71"/>
      <c r="C59" s="72"/>
      <c r="D59" s="73"/>
      <c r="E59" s="74"/>
      <c r="F59" s="91"/>
    </row>
    <row r="60" spans="1:8" ht="15" customHeight="1" x14ac:dyDescent="0.25">
      <c r="A60" s="117" t="s">
        <v>15</v>
      </c>
      <c r="B60" s="118"/>
      <c r="C60" s="118"/>
      <c r="D60" s="118"/>
      <c r="E60" s="118"/>
      <c r="F60" s="86">
        <f>F22</f>
        <v>0</v>
      </c>
    </row>
    <row r="61" spans="1:8" ht="15" customHeight="1" x14ac:dyDescent="0.25">
      <c r="A61" s="70"/>
      <c r="B61" s="71"/>
      <c r="C61" s="72"/>
      <c r="D61" s="73"/>
      <c r="E61" s="74"/>
      <c r="F61" s="91"/>
    </row>
    <row r="62" spans="1:8" ht="15" customHeight="1" x14ac:dyDescent="0.25">
      <c r="A62" s="117" t="s">
        <v>18</v>
      </c>
      <c r="B62" s="118"/>
      <c r="C62" s="118"/>
      <c r="D62" s="118"/>
      <c r="E62" s="118"/>
      <c r="F62" s="90">
        <f>F30</f>
        <v>0</v>
      </c>
    </row>
    <row r="63" spans="1:8" ht="15" customHeight="1" x14ac:dyDescent="0.25">
      <c r="A63" s="70"/>
      <c r="B63" s="75"/>
      <c r="C63" s="72"/>
      <c r="D63" s="73"/>
      <c r="E63" s="74"/>
      <c r="F63" s="91"/>
    </row>
    <row r="64" spans="1:8" ht="15" customHeight="1" x14ac:dyDescent="0.25">
      <c r="A64" s="117" t="s">
        <v>19</v>
      </c>
      <c r="B64" s="118"/>
      <c r="C64" s="118"/>
      <c r="D64" s="118"/>
      <c r="E64" s="118"/>
      <c r="F64" s="86">
        <f>F43</f>
        <v>0</v>
      </c>
    </row>
    <row r="65" spans="1:6" ht="15" customHeight="1" x14ac:dyDescent="0.25">
      <c r="A65" s="76"/>
      <c r="B65" s="76"/>
      <c r="C65" s="76"/>
      <c r="D65" s="76"/>
      <c r="E65" s="77"/>
      <c r="F65" s="91"/>
    </row>
    <row r="66" spans="1:6" ht="15" customHeight="1" x14ac:dyDescent="0.25">
      <c r="A66" s="117" t="s">
        <v>24</v>
      </c>
      <c r="B66" s="118"/>
      <c r="C66" s="118"/>
      <c r="D66" s="118"/>
      <c r="E66" s="118"/>
      <c r="F66" s="90">
        <f>F50</f>
        <v>0</v>
      </c>
    </row>
    <row r="67" spans="1:6" ht="15" customHeight="1" x14ac:dyDescent="0.25">
      <c r="A67" s="78"/>
      <c r="B67" s="78"/>
      <c r="C67" s="78"/>
      <c r="D67" s="78"/>
      <c r="E67" s="79"/>
      <c r="F67" s="91"/>
    </row>
    <row r="68" spans="1:6" ht="15" customHeight="1" x14ac:dyDescent="0.25">
      <c r="A68" s="80" t="s">
        <v>200</v>
      </c>
      <c r="B68" s="81"/>
      <c r="C68" s="81"/>
      <c r="D68" s="81"/>
      <c r="E68" s="81"/>
      <c r="F68" s="92">
        <v>19969</v>
      </c>
    </row>
    <row r="70" spans="1:6" ht="30.75" customHeight="1" x14ac:dyDescent="0.25">
      <c r="A70" s="134" t="s">
        <v>213</v>
      </c>
      <c r="B70" s="134"/>
      <c r="C70" s="134"/>
      <c r="D70" s="134"/>
      <c r="E70" s="134"/>
      <c r="F70" s="97">
        <f>F58+F60+F62+F64+F66+F68</f>
        <v>19969</v>
      </c>
    </row>
  </sheetData>
  <sheetProtection algorithmName="SHA-512" hashValue="JEGAP4UGnTXD5gDqoS+SnfleToNW2dHlXjjsWaI9P1eTtLjejZmA7tDBuzhqNPbSmsobcttd3Sq9DTZnj38kXA==" saltValue="ITul6Vs6WT6fYcB8sgDukg==" spinCount="100000" sheet="1" selectLockedCells="1"/>
  <mergeCells count="21">
    <mergeCell ref="B55:E55"/>
    <mergeCell ref="A62:E62"/>
    <mergeCell ref="A64:E64"/>
    <mergeCell ref="A66:E66"/>
    <mergeCell ref="A70:E70"/>
    <mergeCell ref="A1:F2"/>
    <mergeCell ref="A58:E58"/>
    <mergeCell ref="A60:E60"/>
    <mergeCell ref="A4:A5"/>
    <mergeCell ref="D46:E46"/>
    <mergeCell ref="A53:F53"/>
    <mergeCell ref="B4:E5"/>
    <mergeCell ref="F4:F5"/>
    <mergeCell ref="A32:E32"/>
    <mergeCell ref="D33:E33"/>
    <mergeCell ref="D24:E24"/>
    <mergeCell ref="A45:E45"/>
    <mergeCell ref="D16:E16"/>
    <mergeCell ref="A7:E7"/>
    <mergeCell ref="D8:E8"/>
    <mergeCell ref="D54:E54"/>
  </mergeCells>
  <dataValidations count="4">
    <dataValidation type="decimal" allowBlank="1" showInputMessage="1" showErrorMessage="1" sqref="C43 C50" xr:uid="{00000000-0002-0000-0000-000000000000}">
      <formula1>0</formula1>
      <formula2>10000</formula2>
    </dataValidation>
    <dataValidation type="whole" operator="greaterThan" allowBlank="1" showInputMessage="1" showErrorMessage="1" errorTitle="DEC. ŠTEVILA" error="PREVEČ DECIMALNIH ŠTEVIL!" sqref="H9" xr:uid="{00000000-0002-0000-0000-000001000000}">
      <formula1>2</formula1>
    </dataValidation>
    <dataValidation type="whole" operator="notBetween" allowBlank="1" showInputMessage="1" showErrorMessage="1" sqref="H10" xr:uid="{00000000-0002-0000-0000-000002000000}">
      <formula1>1</formula1>
      <formula2>2</formula2>
    </dataValidation>
    <dataValidation type="custom" operator="greaterThan" allowBlank="1" showInputMessage="1" showErrorMessage="1" errorTitle="DECIMALNA ŠTEVILA" error="ZAOKROŽITE ŠTEVILKO NA DVE DECIMALKI!" sqref="C17:C21 C9:C13 C25:C29 C34:C42 C47:C49" xr:uid="{00000000-0002-0000-0000-000003000000}">
      <formula1>IF(H9&lt;=2,TRUE,FALSE)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0"/>
  <sheetViews>
    <sheetView topLeftCell="A26" zoomScaleNormal="100" workbookViewId="0">
      <selection activeCell="C34" sqref="C34"/>
    </sheetView>
  </sheetViews>
  <sheetFormatPr defaultColWidth="9.140625" defaultRowHeight="15" customHeight="1" x14ac:dyDescent="0.25"/>
  <cols>
    <col min="1" max="1" width="9.140625" customWidth="1"/>
    <col min="2" max="2" width="33.42578125" customWidth="1"/>
    <col min="3" max="3" width="13.42578125" customWidth="1"/>
    <col min="4" max="4" width="9.140625" customWidth="1"/>
    <col min="5" max="5" width="8.140625" customWidth="1"/>
    <col min="6" max="6" width="18.140625" customWidth="1"/>
    <col min="8" max="8" width="0" hidden="1" customWidth="1"/>
    <col min="11" max="11" width="31.85546875" customWidth="1"/>
    <col min="12" max="12" width="22.85546875" customWidth="1"/>
    <col min="13" max="13" width="20" customWidth="1"/>
  </cols>
  <sheetData>
    <row r="1" spans="1:8" ht="15" customHeight="1" x14ac:dyDescent="0.25">
      <c r="A1" s="116" t="s">
        <v>205</v>
      </c>
      <c r="B1" s="116"/>
      <c r="C1" s="116"/>
      <c r="D1" s="116"/>
      <c r="E1" s="116"/>
      <c r="F1" s="116"/>
    </row>
    <row r="2" spans="1:8" ht="15" customHeight="1" x14ac:dyDescent="0.25">
      <c r="A2" s="116"/>
      <c r="B2" s="116"/>
      <c r="C2" s="116"/>
      <c r="D2" s="116"/>
      <c r="E2" s="116"/>
      <c r="F2" s="116"/>
    </row>
    <row r="3" spans="1:8" ht="15" customHeight="1" x14ac:dyDescent="0.3">
      <c r="A3" s="2"/>
      <c r="B3" s="2"/>
      <c r="C3" s="2"/>
      <c r="D3" s="2"/>
      <c r="E3" s="3"/>
    </row>
    <row r="4" spans="1:8" ht="15" customHeight="1" x14ac:dyDescent="0.25">
      <c r="A4" s="63" t="s">
        <v>31</v>
      </c>
      <c r="B4" s="122" t="s">
        <v>69</v>
      </c>
      <c r="C4" s="122"/>
      <c r="D4" s="122"/>
      <c r="E4" s="122"/>
      <c r="F4" s="122"/>
    </row>
    <row r="5" spans="1:8" ht="15" customHeight="1" x14ac:dyDescent="0.25">
      <c r="A5" s="4"/>
      <c r="B5" s="4"/>
      <c r="C5" s="7"/>
      <c r="D5" s="7"/>
      <c r="E5" s="8"/>
      <c r="F5" s="6"/>
    </row>
    <row r="6" spans="1:8" ht="15" customHeight="1" x14ac:dyDescent="0.25">
      <c r="A6" s="125" t="s">
        <v>37</v>
      </c>
      <c r="B6" s="125"/>
      <c r="C6" s="125"/>
      <c r="D6" s="125"/>
      <c r="E6" s="125"/>
      <c r="F6" s="9"/>
    </row>
    <row r="7" spans="1:8" ht="15" customHeight="1" x14ac:dyDescent="0.25">
      <c r="A7" s="31"/>
      <c r="B7" s="32" t="s">
        <v>4</v>
      </c>
      <c r="C7" s="41" t="s">
        <v>216</v>
      </c>
      <c r="D7" s="120" t="s">
        <v>5</v>
      </c>
      <c r="E7" s="120"/>
      <c r="F7" s="58" t="s">
        <v>217</v>
      </c>
    </row>
    <row r="8" spans="1:8" ht="15" customHeight="1" x14ac:dyDescent="0.25">
      <c r="A8" s="34" t="s">
        <v>70</v>
      </c>
      <c r="B8" s="35" t="s">
        <v>71</v>
      </c>
      <c r="C8" s="56"/>
      <c r="D8" s="36">
        <v>97</v>
      </c>
      <c r="E8" s="37" t="s">
        <v>8</v>
      </c>
      <c r="F8" s="38">
        <f>ROUND(C8,2)*D8</f>
        <v>0</v>
      </c>
      <c r="H8" s="110">
        <f>IF(C8=INT(C8),0,LEN(MID(C8-INT(C8),FIND(",",C8),LEN(C8)-FIND(",",C8,1))))</f>
        <v>0</v>
      </c>
    </row>
    <row r="9" spans="1:8" ht="15" customHeight="1" x14ac:dyDescent="0.25">
      <c r="A9" s="34" t="s">
        <v>72</v>
      </c>
      <c r="B9" s="35" t="s">
        <v>73</v>
      </c>
      <c r="C9" s="56"/>
      <c r="D9" s="36">
        <v>420</v>
      </c>
      <c r="E9" s="37" t="s">
        <v>8</v>
      </c>
      <c r="F9" s="38">
        <f t="shared" ref="F9:F26" si="0">ROUND(C9,2)*D9</f>
        <v>0</v>
      </c>
      <c r="H9" s="110">
        <f t="shared" ref="H9:H26" si="1">IF(C9=INT(C9),0,LEN(MID(C9-INT(C9),FIND(",",C9),LEN(C9)-FIND(",",C9,1))))</f>
        <v>0</v>
      </c>
    </row>
    <row r="10" spans="1:8" ht="15" customHeight="1" x14ac:dyDescent="0.25">
      <c r="A10" s="34" t="s">
        <v>74</v>
      </c>
      <c r="B10" s="35" t="s">
        <v>75</v>
      </c>
      <c r="C10" s="56"/>
      <c r="D10" s="36">
        <v>420</v>
      </c>
      <c r="E10" s="37" t="s">
        <v>8</v>
      </c>
      <c r="F10" s="38">
        <f t="shared" si="0"/>
        <v>0</v>
      </c>
      <c r="H10" s="110">
        <f t="shared" si="1"/>
        <v>0</v>
      </c>
    </row>
    <row r="11" spans="1:8" ht="15" customHeight="1" x14ac:dyDescent="0.25">
      <c r="A11" s="34" t="s">
        <v>76</v>
      </c>
      <c r="B11" s="35" t="s">
        <v>77</v>
      </c>
      <c r="C11" s="56"/>
      <c r="D11" s="36">
        <v>370</v>
      </c>
      <c r="E11" s="37" t="s">
        <v>8</v>
      </c>
      <c r="F11" s="38">
        <f t="shared" si="0"/>
        <v>0</v>
      </c>
      <c r="H11" s="110">
        <f t="shared" si="1"/>
        <v>0</v>
      </c>
    </row>
    <row r="12" spans="1:8" ht="15" customHeight="1" x14ac:dyDescent="0.25">
      <c r="A12" s="34" t="s">
        <v>78</v>
      </c>
      <c r="B12" s="35" t="s">
        <v>79</v>
      </c>
      <c r="C12" s="56"/>
      <c r="D12" s="36">
        <v>335</v>
      </c>
      <c r="E12" s="37" t="s">
        <v>8</v>
      </c>
      <c r="F12" s="38">
        <f t="shared" si="0"/>
        <v>0</v>
      </c>
      <c r="H12" s="110">
        <f t="shared" si="1"/>
        <v>0</v>
      </c>
    </row>
    <row r="13" spans="1:8" ht="15" customHeight="1" x14ac:dyDescent="0.25">
      <c r="A13" s="34" t="s">
        <v>80</v>
      </c>
      <c r="B13" s="35" t="s">
        <v>81</v>
      </c>
      <c r="C13" s="56"/>
      <c r="D13" s="36">
        <v>1907</v>
      </c>
      <c r="E13" s="37" t="s">
        <v>8</v>
      </c>
      <c r="F13" s="38">
        <f t="shared" si="0"/>
        <v>0</v>
      </c>
      <c r="H13" s="110">
        <f t="shared" si="1"/>
        <v>0</v>
      </c>
    </row>
    <row r="14" spans="1:8" ht="15" customHeight="1" x14ac:dyDescent="0.25">
      <c r="A14" s="34" t="s">
        <v>82</v>
      </c>
      <c r="B14" s="35" t="s">
        <v>83</v>
      </c>
      <c r="C14" s="56"/>
      <c r="D14" s="36">
        <v>75</v>
      </c>
      <c r="E14" s="37" t="s">
        <v>8</v>
      </c>
      <c r="F14" s="38">
        <f t="shared" si="0"/>
        <v>0</v>
      </c>
      <c r="H14" s="110">
        <f t="shared" si="1"/>
        <v>0</v>
      </c>
    </row>
    <row r="15" spans="1:8" ht="15" customHeight="1" x14ac:dyDescent="0.25">
      <c r="A15" s="34" t="s">
        <v>84</v>
      </c>
      <c r="B15" s="35" t="s">
        <v>85</v>
      </c>
      <c r="C15" s="56"/>
      <c r="D15" s="36">
        <v>75</v>
      </c>
      <c r="E15" s="37" t="s">
        <v>8</v>
      </c>
      <c r="F15" s="38">
        <f t="shared" si="0"/>
        <v>0</v>
      </c>
      <c r="H15" s="110">
        <f t="shared" si="1"/>
        <v>0</v>
      </c>
    </row>
    <row r="16" spans="1:8" ht="15" customHeight="1" x14ac:dyDescent="0.25">
      <c r="A16" s="34" t="s">
        <v>86</v>
      </c>
      <c r="B16" s="35" t="s">
        <v>87</v>
      </c>
      <c r="C16" s="56"/>
      <c r="D16" s="36">
        <v>400</v>
      </c>
      <c r="E16" s="37" t="s">
        <v>8</v>
      </c>
      <c r="F16" s="38">
        <f t="shared" si="0"/>
        <v>0</v>
      </c>
      <c r="H16" s="110">
        <f t="shared" si="1"/>
        <v>0</v>
      </c>
    </row>
    <row r="17" spans="1:8" ht="15" customHeight="1" x14ac:dyDescent="0.25">
      <c r="A17" s="34" t="s">
        <v>88</v>
      </c>
      <c r="B17" s="35" t="s">
        <v>89</v>
      </c>
      <c r="C17" s="56"/>
      <c r="D17" s="36">
        <v>1070</v>
      </c>
      <c r="E17" s="37" t="s">
        <v>8</v>
      </c>
      <c r="F17" s="38">
        <f t="shared" si="0"/>
        <v>0</v>
      </c>
      <c r="H17" s="110">
        <f t="shared" si="1"/>
        <v>0</v>
      </c>
    </row>
    <row r="18" spans="1:8" ht="15" customHeight="1" x14ac:dyDescent="0.25">
      <c r="A18" s="34" t="s">
        <v>90</v>
      </c>
      <c r="B18" s="35" t="s">
        <v>91</v>
      </c>
      <c r="C18" s="56"/>
      <c r="D18" s="36">
        <v>130</v>
      </c>
      <c r="E18" s="37" t="s">
        <v>8</v>
      </c>
      <c r="F18" s="38">
        <f t="shared" si="0"/>
        <v>0</v>
      </c>
      <c r="H18" s="110">
        <f t="shared" si="1"/>
        <v>0</v>
      </c>
    </row>
    <row r="19" spans="1:8" ht="15" customHeight="1" x14ac:dyDescent="0.25">
      <c r="A19" s="34" t="s">
        <v>92</v>
      </c>
      <c r="B19" s="35" t="s">
        <v>93</v>
      </c>
      <c r="C19" s="56"/>
      <c r="D19" s="36">
        <v>350</v>
      </c>
      <c r="E19" s="37" t="s">
        <v>8</v>
      </c>
      <c r="F19" s="38">
        <f t="shared" si="0"/>
        <v>0</v>
      </c>
      <c r="H19" s="110">
        <f t="shared" si="1"/>
        <v>0</v>
      </c>
    </row>
    <row r="20" spans="1:8" ht="15" customHeight="1" x14ac:dyDescent="0.25">
      <c r="A20" s="34" t="s">
        <v>94</v>
      </c>
      <c r="B20" s="35" t="s">
        <v>95</v>
      </c>
      <c r="C20" s="56"/>
      <c r="D20" s="36">
        <v>350</v>
      </c>
      <c r="E20" s="37" t="s">
        <v>8</v>
      </c>
      <c r="F20" s="38">
        <f t="shared" si="0"/>
        <v>0</v>
      </c>
      <c r="H20" s="110">
        <f t="shared" si="1"/>
        <v>0</v>
      </c>
    </row>
    <row r="21" spans="1:8" ht="15" customHeight="1" x14ac:dyDescent="0.25">
      <c r="A21" s="34" t="s">
        <v>96</v>
      </c>
      <c r="B21" s="35" t="s">
        <v>97</v>
      </c>
      <c r="C21" s="56"/>
      <c r="D21" s="36">
        <v>69</v>
      </c>
      <c r="E21" s="37" t="s">
        <v>8</v>
      </c>
      <c r="F21" s="38">
        <f t="shared" si="0"/>
        <v>0</v>
      </c>
      <c r="H21" s="110">
        <f t="shared" si="1"/>
        <v>0</v>
      </c>
    </row>
    <row r="22" spans="1:8" ht="15" customHeight="1" x14ac:dyDescent="0.25">
      <c r="A22" s="34" t="s">
        <v>98</v>
      </c>
      <c r="B22" s="35" t="s">
        <v>99</v>
      </c>
      <c r="C22" s="56"/>
      <c r="D22" s="36">
        <v>350</v>
      </c>
      <c r="E22" s="37" t="s">
        <v>8</v>
      </c>
      <c r="F22" s="38">
        <f t="shared" si="0"/>
        <v>0</v>
      </c>
      <c r="H22" s="110">
        <f t="shared" si="1"/>
        <v>0</v>
      </c>
    </row>
    <row r="23" spans="1:8" ht="15" customHeight="1" x14ac:dyDescent="0.25">
      <c r="A23" s="34" t="s">
        <v>100</v>
      </c>
      <c r="B23" s="35" t="s">
        <v>101</v>
      </c>
      <c r="C23" s="56"/>
      <c r="D23" s="36">
        <v>0</v>
      </c>
      <c r="E23" s="37" t="s">
        <v>8</v>
      </c>
      <c r="F23" s="38">
        <f t="shared" si="0"/>
        <v>0</v>
      </c>
      <c r="H23" s="110">
        <f t="shared" si="1"/>
        <v>0</v>
      </c>
    </row>
    <row r="24" spans="1:8" ht="15" customHeight="1" x14ac:dyDescent="0.25">
      <c r="A24" s="34" t="s">
        <v>102</v>
      </c>
      <c r="B24" s="49" t="s">
        <v>103</v>
      </c>
      <c r="C24" s="56"/>
      <c r="D24" s="36">
        <v>10</v>
      </c>
      <c r="E24" s="37" t="s">
        <v>8</v>
      </c>
      <c r="F24" s="38">
        <f t="shared" si="0"/>
        <v>0</v>
      </c>
      <c r="H24" s="110">
        <f t="shared" si="1"/>
        <v>0</v>
      </c>
    </row>
    <row r="25" spans="1:8" ht="15" customHeight="1" x14ac:dyDescent="0.25">
      <c r="A25" s="34" t="s">
        <v>104</v>
      </c>
      <c r="B25" s="35" t="s">
        <v>105</v>
      </c>
      <c r="C25" s="56"/>
      <c r="D25" s="36">
        <v>10</v>
      </c>
      <c r="E25" s="37" t="s">
        <v>8</v>
      </c>
      <c r="F25" s="38">
        <f t="shared" si="0"/>
        <v>0</v>
      </c>
      <c r="H25" s="110">
        <f t="shared" si="1"/>
        <v>0</v>
      </c>
    </row>
    <row r="26" spans="1:8" ht="15" customHeight="1" x14ac:dyDescent="0.25">
      <c r="A26" s="34" t="s">
        <v>106</v>
      </c>
      <c r="B26" s="35" t="s">
        <v>107</v>
      </c>
      <c r="C26" s="56"/>
      <c r="D26" s="36">
        <v>220</v>
      </c>
      <c r="E26" s="37" t="s">
        <v>8</v>
      </c>
      <c r="F26" s="38">
        <f t="shared" si="0"/>
        <v>0</v>
      </c>
      <c r="H26" s="110">
        <f t="shared" si="1"/>
        <v>0</v>
      </c>
    </row>
    <row r="27" spans="1:8" ht="15" customHeight="1" x14ac:dyDescent="0.25">
      <c r="A27" s="65"/>
      <c r="B27" s="65"/>
      <c r="C27" s="65"/>
      <c r="D27" s="65"/>
      <c r="E27" s="65"/>
      <c r="F27" s="38">
        <f>SUM(F8:F26)</f>
        <v>0</v>
      </c>
    </row>
    <row r="28" spans="1:8" ht="15" customHeight="1" x14ac:dyDescent="0.25">
      <c r="A28" s="65"/>
      <c r="B28" s="65"/>
      <c r="C28" s="65"/>
      <c r="D28" s="65"/>
      <c r="E28" s="65"/>
    </row>
    <row r="29" spans="1:8" ht="15" customHeight="1" x14ac:dyDescent="0.25">
      <c r="A29" s="65" t="s">
        <v>42</v>
      </c>
      <c r="B29" s="65"/>
      <c r="C29" s="65"/>
      <c r="D29" s="65"/>
      <c r="E29" s="65"/>
      <c r="F29" s="9"/>
    </row>
    <row r="30" spans="1:8" ht="15" customHeight="1" x14ac:dyDescent="0.25">
      <c r="A30" s="31"/>
      <c r="B30" s="32" t="s">
        <v>4</v>
      </c>
      <c r="C30" s="41" t="s">
        <v>216</v>
      </c>
      <c r="D30" s="120" t="s">
        <v>5</v>
      </c>
      <c r="E30" s="120"/>
      <c r="F30" s="58" t="s">
        <v>217</v>
      </c>
    </row>
    <row r="31" spans="1:8" ht="15" customHeight="1" x14ac:dyDescent="0.25">
      <c r="A31" s="34" t="s">
        <v>108</v>
      </c>
      <c r="B31" s="35" t="s">
        <v>109</v>
      </c>
      <c r="C31" s="56"/>
      <c r="D31" s="36">
        <v>442</v>
      </c>
      <c r="E31" s="37" t="s">
        <v>8</v>
      </c>
      <c r="F31" s="38">
        <f>ROUND(C31,2)*D31</f>
        <v>0</v>
      </c>
      <c r="H31" s="110">
        <f t="shared" ref="H31:H63" si="2">IF(C31=INT(C31),0,LEN(MID(C31-INT(C31),FIND(",",C31),LEN(C31)-FIND(",",C31,1))))</f>
        <v>0</v>
      </c>
    </row>
    <row r="32" spans="1:8" ht="15" customHeight="1" x14ac:dyDescent="0.25">
      <c r="A32" s="34" t="s">
        <v>110</v>
      </c>
      <c r="B32" s="35" t="s">
        <v>111</v>
      </c>
      <c r="C32" s="56"/>
      <c r="D32" s="36">
        <v>440</v>
      </c>
      <c r="E32" s="37" t="s">
        <v>8</v>
      </c>
      <c r="F32" s="38">
        <f t="shared" ref="F32:F49" si="3">ROUND(C32,2)*D32</f>
        <v>0</v>
      </c>
      <c r="H32" s="110">
        <f t="shared" si="2"/>
        <v>0</v>
      </c>
    </row>
    <row r="33" spans="1:8" ht="15" customHeight="1" x14ac:dyDescent="0.25">
      <c r="A33" s="34" t="s">
        <v>112</v>
      </c>
      <c r="B33" s="35" t="s">
        <v>113</v>
      </c>
      <c r="C33" s="56"/>
      <c r="D33" s="36">
        <v>290</v>
      </c>
      <c r="E33" s="37" t="s">
        <v>8</v>
      </c>
      <c r="F33" s="38">
        <f t="shared" si="3"/>
        <v>0</v>
      </c>
      <c r="H33" s="110">
        <f t="shared" si="2"/>
        <v>0</v>
      </c>
    </row>
    <row r="34" spans="1:8" ht="15" customHeight="1" x14ac:dyDescent="0.25">
      <c r="A34" s="34" t="s">
        <v>114</v>
      </c>
      <c r="B34" s="35" t="s">
        <v>115</v>
      </c>
      <c r="C34" s="56"/>
      <c r="D34" s="36">
        <v>440</v>
      </c>
      <c r="E34" s="37" t="s">
        <v>8</v>
      </c>
      <c r="F34" s="38">
        <f t="shared" si="3"/>
        <v>0</v>
      </c>
      <c r="H34" s="110">
        <f t="shared" si="2"/>
        <v>0</v>
      </c>
    </row>
    <row r="35" spans="1:8" ht="15" customHeight="1" x14ac:dyDescent="0.25">
      <c r="A35" s="34" t="s">
        <v>29</v>
      </c>
      <c r="B35" s="35" t="s">
        <v>116</v>
      </c>
      <c r="C35" s="56"/>
      <c r="D35" s="36">
        <v>545</v>
      </c>
      <c r="E35" s="37" t="s">
        <v>8</v>
      </c>
      <c r="F35" s="38">
        <f t="shared" si="3"/>
        <v>0</v>
      </c>
      <c r="H35" s="110">
        <f t="shared" si="2"/>
        <v>0</v>
      </c>
    </row>
    <row r="36" spans="1:8" ht="15" customHeight="1" x14ac:dyDescent="0.25">
      <c r="A36" s="34" t="s">
        <v>117</v>
      </c>
      <c r="B36" s="35" t="s">
        <v>118</v>
      </c>
      <c r="C36" s="56"/>
      <c r="D36" s="36">
        <v>490</v>
      </c>
      <c r="E36" s="37" t="s">
        <v>8</v>
      </c>
      <c r="F36" s="38">
        <f t="shared" si="3"/>
        <v>0</v>
      </c>
      <c r="H36" s="110">
        <f t="shared" si="2"/>
        <v>0</v>
      </c>
    </row>
    <row r="37" spans="1:8" ht="15" customHeight="1" x14ac:dyDescent="0.25">
      <c r="A37" s="34" t="s">
        <v>119</v>
      </c>
      <c r="B37" s="35" t="s">
        <v>120</v>
      </c>
      <c r="C37" s="56"/>
      <c r="D37" s="36">
        <v>140</v>
      </c>
      <c r="E37" s="37" t="s">
        <v>8</v>
      </c>
      <c r="F37" s="38">
        <f t="shared" si="3"/>
        <v>0</v>
      </c>
      <c r="H37" s="110">
        <f t="shared" si="2"/>
        <v>0</v>
      </c>
    </row>
    <row r="38" spans="1:8" ht="15" customHeight="1" x14ac:dyDescent="0.25">
      <c r="A38" s="34" t="s">
        <v>121</v>
      </c>
      <c r="B38" s="35" t="s">
        <v>122</v>
      </c>
      <c r="C38" s="56"/>
      <c r="D38" s="36">
        <v>150</v>
      </c>
      <c r="E38" s="37" t="s">
        <v>8</v>
      </c>
      <c r="F38" s="38">
        <f t="shared" si="3"/>
        <v>0</v>
      </c>
      <c r="H38" s="110">
        <f t="shared" si="2"/>
        <v>0</v>
      </c>
    </row>
    <row r="39" spans="1:8" ht="15" customHeight="1" x14ac:dyDescent="0.25">
      <c r="A39" s="34" t="s">
        <v>123</v>
      </c>
      <c r="B39" s="35" t="s">
        <v>124</v>
      </c>
      <c r="C39" s="56"/>
      <c r="D39" s="36">
        <v>330</v>
      </c>
      <c r="E39" s="37" t="s">
        <v>8</v>
      </c>
      <c r="F39" s="38">
        <f t="shared" si="3"/>
        <v>0</v>
      </c>
      <c r="H39" s="110">
        <f t="shared" si="2"/>
        <v>0</v>
      </c>
    </row>
    <row r="40" spans="1:8" ht="15" customHeight="1" x14ac:dyDescent="0.25">
      <c r="A40" s="34" t="s">
        <v>125</v>
      </c>
      <c r="B40" s="35" t="s">
        <v>126</v>
      </c>
      <c r="C40" s="56"/>
      <c r="D40" s="36">
        <v>600</v>
      </c>
      <c r="E40" s="37" t="s">
        <v>8</v>
      </c>
      <c r="F40" s="38">
        <f t="shared" si="3"/>
        <v>0</v>
      </c>
      <c r="H40" s="110">
        <f t="shared" si="2"/>
        <v>0</v>
      </c>
    </row>
    <row r="41" spans="1:8" ht="15" customHeight="1" x14ac:dyDescent="0.25">
      <c r="A41" s="34" t="s">
        <v>127</v>
      </c>
      <c r="B41" s="35" t="s">
        <v>128</v>
      </c>
      <c r="C41" s="56"/>
      <c r="D41" s="36">
        <v>70</v>
      </c>
      <c r="E41" s="37" t="s">
        <v>8</v>
      </c>
      <c r="F41" s="38">
        <f t="shared" si="3"/>
        <v>0</v>
      </c>
      <c r="H41" s="110">
        <f t="shared" si="2"/>
        <v>0</v>
      </c>
    </row>
    <row r="42" spans="1:8" ht="15" customHeight="1" x14ac:dyDescent="0.25">
      <c r="A42" s="34" t="s">
        <v>129</v>
      </c>
      <c r="B42" s="35" t="s">
        <v>130</v>
      </c>
      <c r="C42" s="56"/>
      <c r="D42" s="36">
        <v>240</v>
      </c>
      <c r="E42" s="37" t="s">
        <v>8</v>
      </c>
      <c r="F42" s="38">
        <f t="shared" si="3"/>
        <v>0</v>
      </c>
      <c r="H42" s="110">
        <f t="shared" si="2"/>
        <v>0</v>
      </c>
    </row>
    <row r="43" spans="1:8" ht="15" customHeight="1" x14ac:dyDescent="0.25">
      <c r="A43" s="34" t="s">
        <v>131</v>
      </c>
      <c r="B43" s="35" t="s">
        <v>132</v>
      </c>
      <c r="C43" s="56"/>
      <c r="D43" s="36">
        <v>100</v>
      </c>
      <c r="E43" s="37" t="s">
        <v>8</v>
      </c>
      <c r="F43" s="38">
        <f t="shared" si="3"/>
        <v>0</v>
      </c>
      <c r="H43" s="110">
        <f t="shared" si="2"/>
        <v>0</v>
      </c>
    </row>
    <row r="44" spans="1:8" ht="15" customHeight="1" x14ac:dyDescent="0.25">
      <c r="A44" s="34" t="s">
        <v>133</v>
      </c>
      <c r="B44" s="35" t="s">
        <v>134</v>
      </c>
      <c r="C44" s="56"/>
      <c r="D44" s="36">
        <v>10</v>
      </c>
      <c r="E44" s="37" t="s">
        <v>8</v>
      </c>
      <c r="F44" s="38">
        <f t="shared" si="3"/>
        <v>0</v>
      </c>
      <c r="H44" s="110">
        <f t="shared" si="2"/>
        <v>0</v>
      </c>
    </row>
    <row r="45" spans="1:8" ht="15" customHeight="1" x14ac:dyDescent="0.25">
      <c r="A45" s="34" t="s">
        <v>135</v>
      </c>
      <c r="B45" s="35" t="s">
        <v>136</v>
      </c>
      <c r="C45" s="56"/>
      <c r="D45" s="36">
        <v>280</v>
      </c>
      <c r="E45" s="37" t="s">
        <v>8</v>
      </c>
      <c r="F45" s="38">
        <f t="shared" si="3"/>
        <v>0</v>
      </c>
      <c r="H45" s="110">
        <f t="shared" si="2"/>
        <v>0</v>
      </c>
    </row>
    <row r="46" spans="1:8" ht="15" customHeight="1" x14ac:dyDescent="0.25">
      <c r="A46" s="34" t="s">
        <v>137</v>
      </c>
      <c r="B46" s="35" t="s">
        <v>138</v>
      </c>
      <c r="C46" s="56"/>
      <c r="D46" s="36">
        <v>5</v>
      </c>
      <c r="E46" s="37" t="s">
        <v>8</v>
      </c>
      <c r="F46" s="38">
        <f t="shared" si="3"/>
        <v>0</v>
      </c>
      <c r="H46" s="110">
        <f t="shared" si="2"/>
        <v>0</v>
      </c>
    </row>
    <row r="47" spans="1:8" ht="15" customHeight="1" x14ac:dyDescent="0.25">
      <c r="A47" s="34" t="s">
        <v>139</v>
      </c>
      <c r="B47" s="35" t="s">
        <v>140</v>
      </c>
      <c r="C47" s="56"/>
      <c r="D47" s="36">
        <v>5</v>
      </c>
      <c r="E47" s="37" t="s">
        <v>8</v>
      </c>
      <c r="F47" s="38">
        <f t="shared" si="3"/>
        <v>0</v>
      </c>
      <c r="H47" s="110">
        <f t="shared" si="2"/>
        <v>0</v>
      </c>
    </row>
    <row r="48" spans="1:8" ht="15" customHeight="1" x14ac:dyDescent="0.25">
      <c r="A48" s="34" t="s">
        <v>141</v>
      </c>
      <c r="B48" s="35" t="s">
        <v>142</v>
      </c>
      <c r="C48" s="56"/>
      <c r="D48" s="36">
        <v>5</v>
      </c>
      <c r="E48" s="37" t="s">
        <v>8</v>
      </c>
      <c r="F48" s="38">
        <f t="shared" si="3"/>
        <v>0</v>
      </c>
      <c r="H48" s="110">
        <f t="shared" si="2"/>
        <v>0</v>
      </c>
    </row>
    <row r="49" spans="1:8" ht="15" customHeight="1" x14ac:dyDescent="0.25">
      <c r="A49" s="34" t="s">
        <v>143</v>
      </c>
      <c r="B49" s="35" t="s">
        <v>144</v>
      </c>
      <c r="C49" s="56"/>
      <c r="D49" s="36">
        <v>50</v>
      </c>
      <c r="E49" s="37" t="s">
        <v>8</v>
      </c>
      <c r="F49" s="38">
        <f t="shared" si="3"/>
        <v>0</v>
      </c>
      <c r="H49" s="110">
        <f t="shared" si="2"/>
        <v>0</v>
      </c>
    </row>
    <row r="50" spans="1:8" ht="15" customHeight="1" x14ac:dyDescent="0.25">
      <c r="A50" s="14"/>
      <c r="B50" s="23"/>
      <c r="C50" s="27"/>
      <c r="D50" s="24"/>
      <c r="E50" s="26"/>
      <c r="F50" s="50">
        <f>SUM(F31:F49)</f>
        <v>0</v>
      </c>
      <c r="H50" s="110"/>
    </row>
    <row r="51" spans="1:8" ht="15" customHeight="1" x14ac:dyDescent="0.25">
      <c r="A51" s="125" t="s">
        <v>45</v>
      </c>
      <c r="B51" s="125"/>
      <c r="C51" s="125"/>
      <c r="D51" s="125"/>
      <c r="E51" s="125"/>
      <c r="F51" s="9"/>
      <c r="H51" s="110"/>
    </row>
    <row r="52" spans="1:8" ht="15" customHeight="1" x14ac:dyDescent="0.25">
      <c r="A52" s="31"/>
      <c r="B52" s="32" t="s">
        <v>4</v>
      </c>
      <c r="C52" s="41" t="s">
        <v>216</v>
      </c>
      <c r="D52" s="120" t="s">
        <v>5</v>
      </c>
      <c r="E52" s="120"/>
      <c r="F52" s="58" t="s">
        <v>217</v>
      </c>
      <c r="H52" s="110"/>
    </row>
    <row r="53" spans="1:8" ht="15" customHeight="1" x14ac:dyDescent="0.25">
      <c r="A53" s="34" t="s">
        <v>145</v>
      </c>
      <c r="B53" s="35" t="s">
        <v>146</v>
      </c>
      <c r="C53" s="56"/>
      <c r="D53" s="36">
        <v>34</v>
      </c>
      <c r="E53" s="37" t="s">
        <v>8</v>
      </c>
      <c r="F53" s="38">
        <f>ROUND(C53,2)*D53</f>
        <v>0</v>
      </c>
      <c r="H53" s="110">
        <f t="shared" si="2"/>
        <v>0</v>
      </c>
    </row>
    <row r="54" spans="1:8" ht="15" customHeight="1" x14ac:dyDescent="0.25">
      <c r="A54" s="34" t="s">
        <v>147</v>
      </c>
      <c r="B54" s="35" t="s">
        <v>148</v>
      </c>
      <c r="C54" s="56"/>
      <c r="D54" s="36">
        <v>40</v>
      </c>
      <c r="E54" s="37" t="s">
        <v>8</v>
      </c>
      <c r="F54" s="38">
        <f>ROUND(C54,2)*D54</f>
        <v>0</v>
      </c>
      <c r="H54" s="110">
        <f t="shared" si="2"/>
        <v>0</v>
      </c>
    </row>
    <row r="55" spans="1:8" ht="15" customHeight="1" x14ac:dyDescent="0.25">
      <c r="A55" s="14"/>
      <c r="B55" s="23"/>
      <c r="C55" s="27"/>
      <c r="D55" s="24"/>
      <c r="E55" s="26"/>
      <c r="F55" s="51">
        <f>SUM(F53:F54)</f>
        <v>0</v>
      </c>
      <c r="H55" s="110"/>
    </row>
    <row r="56" spans="1:8" ht="15" customHeight="1" x14ac:dyDescent="0.25">
      <c r="A56" s="125" t="s">
        <v>46</v>
      </c>
      <c r="B56" s="125"/>
      <c r="C56" s="125"/>
      <c r="D56" s="125"/>
      <c r="E56" s="125"/>
      <c r="F56" s="9"/>
      <c r="H56" s="110"/>
    </row>
    <row r="57" spans="1:8" ht="15" customHeight="1" x14ac:dyDescent="0.25">
      <c r="A57" s="31"/>
      <c r="B57" s="32" t="s">
        <v>4</v>
      </c>
      <c r="C57" s="41" t="s">
        <v>216</v>
      </c>
      <c r="D57" s="120" t="s">
        <v>32</v>
      </c>
      <c r="E57" s="120"/>
      <c r="F57" s="58" t="s">
        <v>217</v>
      </c>
      <c r="H57" s="110"/>
    </row>
    <row r="58" spans="1:8" ht="15" customHeight="1" x14ac:dyDescent="0.25">
      <c r="A58" s="34" t="s">
        <v>149</v>
      </c>
      <c r="B58" s="35" t="s">
        <v>150</v>
      </c>
      <c r="C58" s="56"/>
      <c r="D58" s="43">
        <v>70</v>
      </c>
      <c r="E58" s="37" t="s">
        <v>8</v>
      </c>
      <c r="F58" s="38">
        <f>ROUND(C58,2)*D58</f>
        <v>0</v>
      </c>
      <c r="H58" s="110">
        <f t="shared" si="2"/>
        <v>0</v>
      </c>
    </row>
    <row r="59" spans="1:8" ht="15" customHeight="1" x14ac:dyDescent="0.25">
      <c r="A59" s="34" t="s">
        <v>151</v>
      </c>
      <c r="B59" s="35" t="s">
        <v>152</v>
      </c>
      <c r="C59" s="56"/>
      <c r="D59" s="43">
        <v>24</v>
      </c>
      <c r="E59" s="37" t="s">
        <v>8</v>
      </c>
      <c r="F59" s="38">
        <f t="shared" ref="F59:F63" si="4">ROUND(C59,2)*D59</f>
        <v>0</v>
      </c>
      <c r="H59" s="110">
        <f t="shared" si="2"/>
        <v>0</v>
      </c>
    </row>
    <row r="60" spans="1:8" ht="15" customHeight="1" x14ac:dyDescent="0.25">
      <c r="A60" s="34" t="s">
        <v>153</v>
      </c>
      <c r="B60" s="35" t="s">
        <v>154</v>
      </c>
      <c r="C60" s="56"/>
      <c r="D60" s="43">
        <v>24</v>
      </c>
      <c r="E60" s="37" t="s">
        <v>8</v>
      </c>
      <c r="F60" s="38">
        <f t="shared" si="4"/>
        <v>0</v>
      </c>
      <c r="H60" s="110">
        <f t="shared" si="2"/>
        <v>0</v>
      </c>
    </row>
    <row r="61" spans="1:8" ht="15" customHeight="1" x14ac:dyDescent="0.25">
      <c r="A61" s="34" t="s">
        <v>155</v>
      </c>
      <c r="B61" s="35" t="s">
        <v>156</v>
      </c>
      <c r="C61" s="56"/>
      <c r="D61" s="43">
        <v>24</v>
      </c>
      <c r="E61" s="37" t="s">
        <v>8</v>
      </c>
      <c r="F61" s="38">
        <f t="shared" si="4"/>
        <v>0</v>
      </c>
      <c r="H61" s="110">
        <f t="shared" si="2"/>
        <v>0</v>
      </c>
    </row>
    <row r="62" spans="1:8" ht="15" customHeight="1" x14ac:dyDescent="0.25">
      <c r="A62" s="34" t="s">
        <v>157</v>
      </c>
      <c r="B62" s="35" t="s">
        <v>158</v>
      </c>
      <c r="C62" s="56"/>
      <c r="D62" s="43">
        <v>24</v>
      </c>
      <c r="E62" s="37" t="s">
        <v>8</v>
      </c>
      <c r="F62" s="38">
        <f t="shared" si="4"/>
        <v>0</v>
      </c>
      <c r="H62" s="110">
        <f t="shared" si="2"/>
        <v>0</v>
      </c>
    </row>
    <row r="63" spans="1:8" ht="15" customHeight="1" x14ac:dyDescent="0.25">
      <c r="A63" s="34" t="s">
        <v>159</v>
      </c>
      <c r="B63" s="35" t="s">
        <v>160</v>
      </c>
      <c r="C63" s="56"/>
      <c r="D63" s="43">
        <v>70</v>
      </c>
      <c r="E63" s="37" t="s">
        <v>8</v>
      </c>
      <c r="F63" s="38">
        <f t="shared" si="4"/>
        <v>0</v>
      </c>
      <c r="H63" s="110">
        <f t="shared" si="2"/>
        <v>0</v>
      </c>
    </row>
    <row r="64" spans="1:8" ht="15" customHeight="1" x14ac:dyDescent="0.25">
      <c r="A64" s="14"/>
      <c r="B64" s="15"/>
      <c r="C64" s="16"/>
      <c r="D64" s="22"/>
      <c r="E64" s="17"/>
      <c r="F64" s="68">
        <f>SUM(F58:F63)</f>
        <v>0</v>
      </c>
    </row>
    <row r="65" spans="1:6" ht="15" customHeight="1" x14ac:dyDescent="0.25">
      <c r="A65" s="121" t="s">
        <v>198</v>
      </c>
      <c r="B65" s="121"/>
      <c r="C65" s="121"/>
      <c r="D65" s="121"/>
      <c r="E65" s="121"/>
      <c r="F65" s="121"/>
    </row>
    <row r="66" spans="1:6" ht="15" customHeight="1" x14ac:dyDescent="0.25">
      <c r="A66" s="31"/>
      <c r="B66" s="32" t="s">
        <v>4</v>
      </c>
      <c r="C66" s="33"/>
      <c r="D66" s="132"/>
      <c r="E66" s="132"/>
      <c r="F66" s="41" t="s">
        <v>219</v>
      </c>
    </row>
    <row r="67" spans="1:6" ht="15" customHeight="1" x14ac:dyDescent="0.25">
      <c r="A67" s="55" t="s">
        <v>202</v>
      </c>
      <c r="B67" s="133" t="s">
        <v>197</v>
      </c>
      <c r="C67" s="133"/>
      <c r="D67" s="133"/>
      <c r="E67" s="133"/>
      <c r="F67" s="38">
        <v>25255</v>
      </c>
    </row>
    <row r="68" spans="1:6" ht="15" customHeight="1" x14ac:dyDescent="0.25">
      <c r="A68" s="14"/>
      <c r="B68" s="15"/>
      <c r="E68" s="54"/>
      <c r="F68" s="101"/>
    </row>
    <row r="69" spans="1:6" ht="15" customHeight="1" x14ac:dyDescent="0.25">
      <c r="A69" s="83"/>
      <c r="B69" s="83"/>
      <c r="C69" s="83"/>
      <c r="D69" s="83"/>
      <c r="E69" s="83"/>
      <c r="F69" s="85"/>
    </row>
    <row r="70" spans="1:6" ht="15" customHeight="1" x14ac:dyDescent="0.25">
      <c r="A70" s="137" t="s">
        <v>37</v>
      </c>
      <c r="B70" s="138"/>
      <c r="C70" s="138"/>
      <c r="D70" s="138"/>
      <c r="E70" s="138"/>
      <c r="F70" s="86">
        <f>F27</f>
        <v>0</v>
      </c>
    </row>
    <row r="71" spans="1:6" ht="15" customHeight="1" x14ac:dyDescent="0.25">
      <c r="A71" s="83"/>
      <c r="B71" s="83"/>
      <c r="C71" s="83"/>
      <c r="D71" s="83"/>
      <c r="E71" s="83"/>
      <c r="F71" s="85"/>
    </row>
    <row r="72" spans="1:6" ht="15" customHeight="1" x14ac:dyDescent="0.25">
      <c r="A72" s="137" t="s">
        <v>42</v>
      </c>
      <c r="B72" s="138"/>
      <c r="C72" s="138"/>
      <c r="D72" s="138"/>
      <c r="E72" s="138"/>
      <c r="F72" s="87">
        <f>F50</f>
        <v>0</v>
      </c>
    </row>
    <row r="73" spans="1:6" ht="15" customHeight="1" x14ac:dyDescent="0.25">
      <c r="A73" s="84"/>
      <c r="B73" s="84"/>
      <c r="C73" s="84"/>
      <c r="D73" s="84"/>
      <c r="E73" s="84"/>
      <c r="F73" s="85"/>
    </row>
    <row r="74" spans="1:6" ht="15" customHeight="1" x14ac:dyDescent="0.25">
      <c r="A74" s="117" t="s">
        <v>45</v>
      </c>
      <c r="B74" s="118"/>
      <c r="C74" s="118"/>
      <c r="D74" s="118"/>
      <c r="E74" s="118"/>
      <c r="F74" s="88">
        <f>F55</f>
        <v>0</v>
      </c>
    </row>
    <row r="75" spans="1:6" ht="15" customHeight="1" x14ac:dyDescent="0.25">
      <c r="A75" s="84"/>
      <c r="B75" s="84"/>
      <c r="C75" s="84"/>
      <c r="D75" s="84"/>
      <c r="E75" s="84"/>
      <c r="F75" s="85"/>
    </row>
    <row r="76" spans="1:6" ht="15" customHeight="1" x14ac:dyDescent="0.25">
      <c r="A76" s="117" t="s">
        <v>46</v>
      </c>
      <c r="B76" s="118"/>
      <c r="C76" s="118"/>
      <c r="D76" s="118"/>
      <c r="E76" s="118"/>
      <c r="F76" s="88">
        <f>F64</f>
        <v>0</v>
      </c>
    </row>
    <row r="77" spans="1:6" ht="15" customHeight="1" x14ac:dyDescent="0.25">
      <c r="A77" s="83"/>
      <c r="B77" s="83"/>
      <c r="C77" s="83"/>
      <c r="D77" s="83"/>
      <c r="E77" s="65"/>
      <c r="F77" s="85"/>
    </row>
    <row r="78" spans="1:6" ht="15" customHeight="1" x14ac:dyDescent="0.25">
      <c r="A78" s="135" t="s">
        <v>203</v>
      </c>
      <c r="B78" s="136"/>
      <c r="C78" s="136"/>
      <c r="D78" s="136"/>
      <c r="E78" s="136"/>
      <c r="F78" s="82">
        <v>25255</v>
      </c>
    </row>
    <row r="79" spans="1:6" ht="15" customHeight="1" x14ac:dyDescent="0.25">
      <c r="A79" s="11"/>
      <c r="B79" s="11"/>
      <c r="C79" s="11"/>
      <c r="D79" s="11"/>
    </row>
    <row r="80" spans="1:6" ht="29.25" customHeight="1" x14ac:dyDescent="0.25">
      <c r="A80" s="64" t="s">
        <v>31</v>
      </c>
      <c r="B80" s="134" t="s">
        <v>214</v>
      </c>
      <c r="C80" s="134"/>
      <c r="D80" s="134"/>
      <c r="E80" s="134"/>
      <c r="F80" s="98">
        <f>F70+F72+F74+F76+F78</f>
        <v>25255</v>
      </c>
    </row>
  </sheetData>
  <sheetProtection algorithmName="SHA-512" hashValue="2LfQXQNULrBhNY6UiehKpJzJKnIpWtB9JUh6fzhgd2Cou/CZTu+ii4cxTalimife/Lvxr8vz9VaENFO8iE0GOA==" saltValue="nvB+oYYM69xouKz4xKB3KQ==" spinCount="100000" sheet="1" selectLockedCells="1"/>
  <mergeCells count="18">
    <mergeCell ref="A76:E76"/>
    <mergeCell ref="A78:E78"/>
    <mergeCell ref="D66:E66"/>
    <mergeCell ref="B67:E67"/>
    <mergeCell ref="B80:E80"/>
    <mergeCell ref="A70:E70"/>
    <mergeCell ref="A72:E72"/>
    <mergeCell ref="A74:E74"/>
    <mergeCell ref="A65:F65"/>
    <mergeCell ref="B4:F4"/>
    <mergeCell ref="A6:E6"/>
    <mergeCell ref="D7:E7"/>
    <mergeCell ref="A1:F2"/>
    <mergeCell ref="D30:E30"/>
    <mergeCell ref="A51:E51"/>
    <mergeCell ref="D52:E52"/>
    <mergeCell ref="A56:E56"/>
    <mergeCell ref="D57:E57"/>
  </mergeCells>
  <dataValidations count="2">
    <dataValidation type="whole" operator="greaterThan" allowBlank="1" showInputMessage="1" showErrorMessage="1" errorTitle="DEC. ŠTEVILA" error="PREVEČ DECIMALNIH ŠTEVIL!" sqref="H8:H26 H31:H63" xr:uid="{00000000-0002-0000-0100-000000000000}">
      <formula1>2</formula1>
    </dataValidation>
    <dataValidation type="custom" operator="greaterThan" allowBlank="1" showInputMessage="1" showErrorMessage="1" errorTitle="DECIMALNA ŠTEVILA" error="ZAOKROŽITE ŠTEVILKO NA DVE DECIMALKI!" sqref="C53:C54 C8:C26 C31:C49 C58:C63" xr:uid="{00000000-0002-0000-0100-000001000000}">
      <formula1>IF(H8&lt;=2,TRUE,FALSE)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8"/>
  <sheetViews>
    <sheetView tabSelected="1" topLeftCell="A13" zoomScaleNormal="100" workbookViewId="0">
      <selection activeCell="C8" sqref="C8"/>
    </sheetView>
  </sheetViews>
  <sheetFormatPr defaultColWidth="9.140625" defaultRowHeight="15" customHeight="1" x14ac:dyDescent="0.25"/>
  <cols>
    <col min="1" max="1" width="9.140625" customWidth="1"/>
    <col min="2" max="2" width="28.85546875" customWidth="1"/>
    <col min="3" max="3" width="13.42578125" customWidth="1"/>
    <col min="4" max="4" width="9.140625" customWidth="1"/>
    <col min="5" max="5" width="28.28515625" customWidth="1"/>
    <col min="6" max="6" width="18.140625" customWidth="1"/>
    <col min="8" max="8" width="0" hidden="1" customWidth="1"/>
    <col min="11" max="11" width="31.85546875" customWidth="1"/>
    <col min="12" max="12" width="22.85546875" customWidth="1"/>
    <col min="13" max="13" width="20" customWidth="1"/>
  </cols>
  <sheetData>
    <row r="1" spans="1:8" ht="15" customHeight="1" x14ac:dyDescent="0.25">
      <c r="A1" s="116" t="s">
        <v>205</v>
      </c>
      <c r="B1" s="116"/>
      <c r="C1" s="116"/>
      <c r="D1" s="116"/>
      <c r="E1" s="116"/>
      <c r="F1" s="116"/>
    </row>
    <row r="2" spans="1:8" ht="15" customHeight="1" x14ac:dyDescent="0.25">
      <c r="A2" s="116"/>
      <c r="B2" s="116"/>
      <c r="C2" s="116"/>
      <c r="D2" s="116"/>
      <c r="E2" s="116"/>
      <c r="F2" s="116"/>
    </row>
    <row r="3" spans="1:8" ht="15" customHeight="1" x14ac:dyDescent="0.3">
      <c r="A3" s="2"/>
      <c r="B3" s="2"/>
      <c r="C3" s="2"/>
      <c r="D3" s="2"/>
      <c r="E3" s="3"/>
    </row>
    <row r="4" spans="1:8" ht="15" customHeight="1" x14ac:dyDescent="0.25">
      <c r="A4" s="63" t="s">
        <v>52</v>
      </c>
      <c r="B4" s="122" t="s">
        <v>161</v>
      </c>
      <c r="C4" s="122"/>
      <c r="D4" s="122"/>
      <c r="E4" s="122"/>
      <c r="F4" s="122"/>
    </row>
    <row r="5" spans="1:8" ht="15" customHeight="1" x14ac:dyDescent="0.25">
      <c r="A5" s="4"/>
      <c r="B5" s="28"/>
      <c r="C5" s="28"/>
      <c r="D5" s="28"/>
      <c r="E5" s="28"/>
      <c r="F5" s="29"/>
    </row>
    <row r="6" spans="1:8" ht="15" customHeight="1" x14ac:dyDescent="0.25">
      <c r="A6" s="125" t="s">
        <v>58</v>
      </c>
      <c r="B6" s="125"/>
      <c r="C6" s="125"/>
      <c r="D6" s="125"/>
      <c r="E6" s="125"/>
      <c r="F6" s="9"/>
    </row>
    <row r="7" spans="1:8" ht="15" customHeight="1" x14ac:dyDescent="0.25">
      <c r="A7" s="31"/>
      <c r="B7" s="32" t="s">
        <v>4</v>
      </c>
      <c r="C7" s="41" t="s">
        <v>216</v>
      </c>
      <c r="D7" s="120" t="s">
        <v>5</v>
      </c>
      <c r="E7" s="120"/>
      <c r="F7" s="58" t="s">
        <v>217</v>
      </c>
    </row>
    <row r="8" spans="1:8" ht="15" customHeight="1" x14ac:dyDescent="0.25">
      <c r="A8" s="34" t="s">
        <v>162</v>
      </c>
      <c r="B8" s="35" t="s">
        <v>163</v>
      </c>
      <c r="C8" s="56"/>
      <c r="D8" s="36">
        <v>20</v>
      </c>
      <c r="E8" s="37" t="s">
        <v>8</v>
      </c>
      <c r="F8" s="112">
        <f>ROUND(C8,2)*D8</f>
        <v>0</v>
      </c>
      <c r="H8" s="110">
        <f>IF(C8=INT(C8),0,LEN(MID(C8-INT(C8),FIND(",",C8),LEN(C8)-FIND(",",C8,1))))</f>
        <v>0</v>
      </c>
    </row>
    <row r="9" spans="1:8" ht="15" customHeight="1" x14ac:dyDescent="0.25">
      <c r="A9" s="34" t="s">
        <v>164</v>
      </c>
      <c r="B9" s="35" t="s">
        <v>165</v>
      </c>
      <c r="C9" s="56"/>
      <c r="D9" s="36">
        <v>170</v>
      </c>
      <c r="E9" s="37" t="s">
        <v>8</v>
      </c>
      <c r="F9" s="112">
        <f t="shared" ref="F9:F16" si="0">ROUND(C9,2)*D9</f>
        <v>0</v>
      </c>
      <c r="H9" s="110">
        <f t="shared" ref="H9:H28" si="1">IF(C9=INT(C9),0,LEN(MID(C9-INT(C9),FIND(",",C9),LEN(C9)-FIND(",",C9,1))))</f>
        <v>0</v>
      </c>
    </row>
    <row r="10" spans="1:8" ht="15" customHeight="1" x14ac:dyDescent="0.25">
      <c r="A10" s="34" t="s">
        <v>166</v>
      </c>
      <c r="B10" s="35" t="s">
        <v>167</v>
      </c>
      <c r="C10" s="56"/>
      <c r="D10" s="36">
        <v>20</v>
      </c>
      <c r="E10" s="37" t="s">
        <v>8</v>
      </c>
      <c r="F10" s="112">
        <f t="shared" si="0"/>
        <v>0</v>
      </c>
      <c r="H10" s="110">
        <f t="shared" si="1"/>
        <v>0</v>
      </c>
    </row>
    <row r="11" spans="1:8" ht="15" customHeight="1" x14ac:dyDescent="0.25">
      <c r="A11" s="34" t="s">
        <v>168</v>
      </c>
      <c r="B11" s="35" t="s">
        <v>169</v>
      </c>
      <c r="C11" s="56"/>
      <c r="D11" s="36">
        <v>20</v>
      </c>
      <c r="E11" s="37" t="s">
        <v>8</v>
      </c>
      <c r="F11" s="112">
        <f t="shared" si="0"/>
        <v>0</v>
      </c>
      <c r="H11" s="110">
        <f t="shared" si="1"/>
        <v>0</v>
      </c>
    </row>
    <row r="12" spans="1:8" ht="15" customHeight="1" x14ac:dyDescent="0.25">
      <c r="A12" s="34" t="s">
        <v>170</v>
      </c>
      <c r="B12" s="35" t="s">
        <v>171</v>
      </c>
      <c r="C12" s="56"/>
      <c r="D12" s="36">
        <v>20</v>
      </c>
      <c r="E12" s="37" t="s">
        <v>8</v>
      </c>
      <c r="F12" s="112">
        <f t="shared" si="0"/>
        <v>0</v>
      </c>
      <c r="H12" s="110">
        <f t="shared" si="1"/>
        <v>0</v>
      </c>
    </row>
    <row r="13" spans="1:8" ht="15" customHeight="1" x14ac:dyDescent="0.25">
      <c r="A13" s="34" t="s">
        <v>172</v>
      </c>
      <c r="B13" s="35" t="s">
        <v>173</v>
      </c>
      <c r="C13" s="56"/>
      <c r="D13" s="36">
        <v>30</v>
      </c>
      <c r="E13" s="37" t="s">
        <v>8</v>
      </c>
      <c r="F13" s="112">
        <f t="shared" si="0"/>
        <v>0</v>
      </c>
      <c r="H13" s="110">
        <f t="shared" si="1"/>
        <v>0</v>
      </c>
    </row>
    <row r="14" spans="1:8" ht="15" customHeight="1" x14ac:dyDescent="0.25">
      <c r="A14" s="34" t="s">
        <v>174</v>
      </c>
      <c r="B14" s="35" t="s">
        <v>175</v>
      </c>
      <c r="C14" s="56"/>
      <c r="D14" s="36">
        <v>30</v>
      </c>
      <c r="E14" s="37" t="s">
        <v>8</v>
      </c>
      <c r="F14" s="112">
        <f t="shared" si="0"/>
        <v>0</v>
      </c>
      <c r="H14" s="110">
        <f t="shared" si="1"/>
        <v>0</v>
      </c>
    </row>
    <row r="15" spans="1:8" ht="15" customHeight="1" x14ac:dyDescent="0.25">
      <c r="A15" s="34" t="s">
        <v>176</v>
      </c>
      <c r="B15" s="35" t="s">
        <v>177</v>
      </c>
      <c r="C15" s="56"/>
      <c r="D15" s="36">
        <v>160</v>
      </c>
      <c r="E15" s="37" t="s">
        <v>8</v>
      </c>
      <c r="F15" s="112">
        <f t="shared" si="0"/>
        <v>0</v>
      </c>
      <c r="H15" s="110">
        <f t="shared" si="1"/>
        <v>0</v>
      </c>
    </row>
    <row r="16" spans="1:8" ht="15" customHeight="1" x14ac:dyDescent="0.25">
      <c r="A16" s="34" t="s">
        <v>178</v>
      </c>
      <c r="B16" s="35" t="s">
        <v>179</v>
      </c>
      <c r="C16" s="56"/>
      <c r="D16" s="36">
        <v>20</v>
      </c>
      <c r="E16" s="37" t="s">
        <v>8</v>
      </c>
      <c r="F16" s="112">
        <f t="shared" si="0"/>
        <v>0</v>
      </c>
      <c r="H16" s="110">
        <f t="shared" si="1"/>
        <v>0</v>
      </c>
    </row>
    <row r="17" spans="1:8" ht="15" customHeight="1" x14ac:dyDescent="0.25">
      <c r="A17" s="18"/>
      <c r="B17" s="30"/>
      <c r="C17" s="30"/>
      <c r="D17" s="30"/>
      <c r="E17" s="30"/>
      <c r="F17" s="50">
        <f>SUM(F8:F16)</f>
        <v>0</v>
      </c>
      <c r="H17" s="110"/>
    </row>
    <row r="18" spans="1:8" ht="15" customHeight="1" x14ac:dyDescent="0.25">
      <c r="A18" s="125" t="s">
        <v>60</v>
      </c>
      <c r="B18" s="125"/>
      <c r="C18" s="125"/>
      <c r="D18" s="125"/>
      <c r="E18" s="125"/>
      <c r="F18" s="9"/>
      <c r="H18" s="110"/>
    </row>
    <row r="19" spans="1:8" ht="15" customHeight="1" x14ac:dyDescent="0.25">
      <c r="A19" s="59"/>
      <c r="B19" s="60" t="s">
        <v>4</v>
      </c>
      <c r="C19" s="41" t="s">
        <v>216</v>
      </c>
      <c r="D19" s="141" t="s">
        <v>5</v>
      </c>
      <c r="E19" s="141"/>
      <c r="F19" s="58" t="s">
        <v>217</v>
      </c>
      <c r="H19" s="110"/>
    </row>
    <row r="20" spans="1:8" ht="15" customHeight="1" x14ac:dyDescent="0.25">
      <c r="A20" s="34" t="s">
        <v>180</v>
      </c>
      <c r="B20" s="35" t="s">
        <v>181</v>
      </c>
      <c r="C20" s="56"/>
      <c r="D20" s="36">
        <v>10</v>
      </c>
      <c r="E20" s="37" t="s">
        <v>8</v>
      </c>
      <c r="F20" s="112">
        <f>ROUND(C20,2)*D20</f>
        <v>0</v>
      </c>
      <c r="H20" s="110">
        <f t="shared" si="1"/>
        <v>0</v>
      </c>
    </row>
    <row r="21" spans="1:8" ht="15" customHeight="1" x14ac:dyDescent="0.25">
      <c r="A21" s="34" t="s">
        <v>182</v>
      </c>
      <c r="B21" s="35" t="s">
        <v>183</v>
      </c>
      <c r="C21" s="56"/>
      <c r="D21" s="36">
        <v>50</v>
      </c>
      <c r="E21" s="37" t="s">
        <v>8</v>
      </c>
      <c r="F21" s="112">
        <f t="shared" ref="F21:F28" si="2">ROUND(C21,2)*D21</f>
        <v>0</v>
      </c>
      <c r="H21" s="110">
        <f t="shared" si="1"/>
        <v>0</v>
      </c>
    </row>
    <row r="22" spans="1:8" ht="15" customHeight="1" x14ac:dyDescent="0.25">
      <c r="A22" s="34" t="s">
        <v>184</v>
      </c>
      <c r="B22" s="35" t="s">
        <v>185</v>
      </c>
      <c r="C22" s="56"/>
      <c r="D22" s="36">
        <v>10</v>
      </c>
      <c r="E22" s="37" t="s">
        <v>8</v>
      </c>
      <c r="F22" s="112">
        <f t="shared" si="2"/>
        <v>0</v>
      </c>
      <c r="H22" s="110">
        <f t="shared" si="1"/>
        <v>0</v>
      </c>
    </row>
    <row r="23" spans="1:8" ht="15" customHeight="1" x14ac:dyDescent="0.25">
      <c r="A23" s="34" t="s">
        <v>186</v>
      </c>
      <c r="B23" s="35" t="s">
        <v>187</v>
      </c>
      <c r="C23" s="56"/>
      <c r="D23" s="36">
        <v>50</v>
      </c>
      <c r="E23" s="37" t="s">
        <v>8</v>
      </c>
      <c r="F23" s="112">
        <f t="shared" si="2"/>
        <v>0</v>
      </c>
      <c r="H23" s="110">
        <f t="shared" si="1"/>
        <v>0</v>
      </c>
    </row>
    <row r="24" spans="1:8" ht="15" customHeight="1" x14ac:dyDescent="0.25">
      <c r="A24" s="34" t="s">
        <v>188</v>
      </c>
      <c r="B24" s="35" t="s">
        <v>189</v>
      </c>
      <c r="C24" s="56"/>
      <c r="D24" s="36">
        <v>10</v>
      </c>
      <c r="E24" s="37" t="s">
        <v>8</v>
      </c>
      <c r="F24" s="112">
        <f t="shared" si="2"/>
        <v>0</v>
      </c>
      <c r="H24" s="110">
        <f t="shared" si="1"/>
        <v>0</v>
      </c>
    </row>
    <row r="25" spans="1:8" ht="15" customHeight="1" x14ac:dyDescent="0.25">
      <c r="A25" s="34" t="s">
        <v>190</v>
      </c>
      <c r="B25" s="35" t="s">
        <v>191</v>
      </c>
      <c r="C25" s="56"/>
      <c r="D25" s="36">
        <v>50</v>
      </c>
      <c r="E25" s="37" t="s">
        <v>8</v>
      </c>
      <c r="F25" s="112">
        <f t="shared" si="2"/>
        <v>0</v>
      </c>
      <c r="H25" s="110">
        <f t="shared" si="1"/>
        <v>0</v>
      </c>
    </row>
    <row r="26" spans="1:8" ht="15" customHeight="1" x14ac:dyDescent="0.25">
      <c r="A26" s="34" t="s">
        <v>192</v>
      </c>
      <c r="B26" s="35" t="s">
        <v>193</v>
      </c>
      <c r="C26" s="56"/>
      <c r="D26" s="36">
        <v>10</v>
      </c>
      <c r="E26" s="37" t="s">
        <v>8</v>
      </c>
      <c r="F26" s="112">
        <f t="shared" si="2"/>
        <v>0</v>
      </c>
      <c r="H26" s="110">
        <f t="shared" si="1"/>
        <v>0</v>
      </c>
    </row>
    <row r="27" spans="1:8" ht="15" customHeight="1" x14ac:dyDescent="0.25">
      <c r="A27" s="34" t="s">
        <v>121</v>
      </c>
      <c r="B27" s="35" t="s">
        <v>194</v>
      </c>
      <c r="C27" s="56"/>
      <c r="D27" s="36">
        <v>10</v>
      </c>
      <c r="E27" s="37" t="s">
        <v>8</v>
      </c>
      <c r="F27" s="112">
        <f t="shared" si="2"/>
        <v>0</v>
      </c>
      <c r="H27" s="110">
        <f t="shared" si="1"/>
        <v>0</v>
      </c>
    </row>
    <row r="28" spans="1:8" ht="15" customHeight="1" x14ac:dyDescent="0.25">
      <c r="A28" s="34" t="s">
        <v>123</v>
      </c>
      <c r="B28" s="35" t="s">
        <v>195</v>
      </c>
      <c r="C28" s="56"/>
      <c r="D28" s="36">
        <v>10</v>
      </c>
      <c r="E28" s="37" t="s">
        <v>8</v>
      </c>
      <c r="F28" s="112">
        <f t="shared" si="2"/>
        <v>0</v>
      </c>
      <c r="H28" s="110">
        <f t="shared" si="1"/>
        <v>0</v>
      </c>
    </row>
    <row r="29" spans="1:8" ht="15" customHeight="1" x14ac:dyDescent="0.25">
      <c r="A29" s="6"/>
      <c r="F29" s="61">
        <f>SUM(F20:F28)</f>
        <v>0</v>
      </c>
    </row>
    <row r="30" spans="1:8" ht="15" customHeight="1" x14ac:dyDescent="0.25">
      <c r="A30" s="142" t="s">
        <v>199</v>
      </c>
      <c r="B30" s="142"/>
      <c r="C30" s="142"/>
      <c r="D30" s="142"/>
      <c r="E30" s="142"/>
      <c r="F30" s="143"/>
    </row>
    <row r="31" spans="1:8" ht="15" customHeight="1" x14ac:dyDescent="0.25">
      <c r="A31" s="31"/>
      <c r="B31" s="32" t="s">
        <v>4</v>
      </c>
      <c r="C31" s="33"/>
      <c r="D31" s="132"/>
      <c r="E31" s="132"/>
      <c r="F31" s="41" t="s">
        <v>219</v>
      </c>
    </row>
    <row r="32" spans="1:8" ht="15" customHeight="1" x14ac:dyDescent="0.25">
      <c r="A32" s="55" t="s">
        <v>201</v>
      </c>
      <c r="B32" s="133" t="s">
        <v>197</v>
      </c>
      <c r="C32" s="133"/>
      <c r="D32" s="133"/>
      <c r="E32" s="133"/>
      <c r="F32" s="38">
        <v>2526</v>
      </c>
    </row>
    <row r="33" spans="1:6" ht="15" customHeight="1" x14ac:dyDescent="0.25">
      <c r="A33" s="14"/>
      <c r="B33" s="23"/>
      <c r="C33" s="23"/>
      <c r="D33" s="23"/>
      <c r="E33" s="54"/>
      <c r="F33" s="101"/>
    </row>
    <row r="34" spans="1:6" ht="15" customHeight="1" x14ac:dyDescent="0.25">
      <c r="A34" s="94"/>
      <c r="B34" s="95"/>
      <c r="C34" s="96"/>
      <c r="D34" s="95"/>
      <c r="E34" s="93"/>
      <c r="F34" s="91"/>
    </row>
    <row r="35" spans="1:6" ht="15" customHeight="1" x14ac:dyDescent="0.25">
      <c r="A35" s="117" t="s">
        <v>58</v>
      </c>
      <c r="B35" s="118"/>
      <c r="C35" s="118"/>
      <c r="D35" s="118"/>
      <c r="E35" s="118"/>
      <c r="F35" s="113">
        <f>F17</f>
        <v>0</v>
      </c>
    </row>
    <row r="36" spans="1:6" ht="15" customHeight="1" x14ac:dyDescent="0.25">
      <c r="A36" s="65"/>
      <c r="B36" s="65"/>
      <c r="C36" s="65"/>
      <c r="D36" s="65"/>
      <c r="E36" s="65"/>
      <c r="F36" s="114"/>
    </row>
    <row r="37" spans="1:6" ht="15" customHeight="1" x14ac:dyDescent="0.25">
      <c r="A37" s="117" t="s">
        <v>60</v>
      </c>
      <c r="B37" s="118"/>
      <c r="C37" s="118"/>
      <c r="D37" s="118"/>
      <c r="E37" s="118"/>
      <c r="F37" s="113">
        <f>F29</f>
        <v>0</v>
      </c>
    </row>
    <row r="38" spans="1:6" ht="15" customHeight="1" x14ac:dyDescent="0.25">
      <c r="A38" s="65"/>
      <c r="B38" s="65"/>
      <c r="C38" s="65"/>
      <c r="D38" s="65"/>
      <c r="E38" s="65"/>
      <c r="F38" s="114"/>
    </row>
    <row r="39" spans="1:6" ht="15" customHeight="1" x14ac:dyDescent="0.25">
      <c r="A39" s="80" t="s">
        <v>204</v>
      </c>
      <c r="B39" s="81"/>
      <c r="C39" s="81"/>
      <c r="D39" s="81"/>
      <c r="E39" s="81"/>
      <c r="F39" s="115">
        <v>2526</v>
      </c>
    </row>
    <row r="40" spans="1:6" ht="15" customHeight="1" x14ac:dyDescent="0.25">
      <c r="A40" s="65"/>
      <c r="B40" s="65"/>
      <c r="C40" s="65"/>
      <c r="D40" s="65"/>
      <c r="E40" s="65"/>
      <c r="F40" s="91"/>
    </row>
    <row r="41" spans="1:6" ht="29.25" customHeight="1" x14ac:dyDescent="0.25">
      <c r="A41" s="64" t="s">
        <v>52</v>
      </c>
      <c r="B41" s="134" t="s">
        <v>215</v>
      </c>
      <c r="C41" s="134"/>
      <c r="D41" s="134"/>
      <c r="E41" s="134"/>
      <c r="F41" s="97">
        <f>F35+F37+F39</f>
        <v>2526</v>
      </c>
    </row>
    <row r="42" spans="1:6" ht="15" customHeight="1" x14ac:dyDescent="0.3">
      <c r="A42" s="62"/>
      <c r="B42" s="62"/>
      <c r="C42" s="62"/>
      <c r="D42" s="99"/>
      <c r="E42" s="99"/>
      <c r="F42" s="100"/>
    </row>
    <row r="43" spans="1:6" ht="15" customHeight="1" x14ac:dyDescent="0.25">
      <c r="A43" s="14"/>
      <c r="E43" s="54"/>
      <c r="F43" s="89"/>
    </row>
    <row r="44" spans="1:6" ht="15" customHeight="1" x14ac:dyDescent="0.25">
      <c r="A44" s="14"/>
      <c r="B44" s="102"/>
      <c r="C44" s="102"/>
      <c r="D44" s="102"/>
      <c r="E44" s="103"/>
      <c r="F44" s="104"/>
    </row>
    <row r="45" spans="1:6" ht="15" customHeight="1" x14ac:dyDescent="0.25">
      <c r="A45" s="105"/>
      <c r="B45" s="105"/>
      <c r="C45" s="139"/>
      <c r="D45" s="139"/>
      <c r="E45" s="139"/>
      <c r="F45" s="106"/>
    </row>
    <row r="46" spans="1:6" ht="15" customHeight="1" x14ac:dyDescent="0.3">
      <c r="A46" s="140"/>
      <c r="B46" s="140"/>
      <c r="C46" s="107"/>
      <c r="D46" s="108"/>
      <c r="E46" s="108"/>
      <c r="F46" s="109"/>
    </row>
    <row r="47" spans="1:6" ht="15" customHeight="1" x14ac:dyDescent="0.25">
      <c r="A47" s="102"/>
      <c r="B47" s="102"/>
      <c r="C47" s="102"/>
      <c r="D47" s="102"/>
      <c r="E47" s="102"/>
      <c r="F47" s="102"/>
    </row>
    <row r="48" spans="1:6" ht="15" customHeight="1" x14ac:dyDescent="0.25">
      <c r="A48" s="102"/>
      <c r="B48" s="102"/>
      <c r="C48" s="102"/>
      <c r="D48" s="102"/>
      <c r="E48" s="102"/>
      <c r="F48" s="102"/>
    </row>
  </sheetData>
  <sheetProtection algorithmName="SHA-512" hashValue="Zi4YEh+w4hbkfx5jvmYiKihpcnzB9FJA9hb6mO5L26gO2ItiTYY/p2Y5kIZ88ShCsM/Qr49rXPVJ1r7/hjVIBw==" saltValue="8CfHpgOUiYl9+6TuNnA8Mw==" spinCount="100000" sheet="1" selectLockedCells="1"/>
  <mergeCells count="14">
    <mergeCell ref="A37:E37"/>
    <mergeCell ref="C45:E45"/>
    <mergeCell ref="A46:B46"/>
    <mergeCell ref="D19:E19"/>
    <mergeCell ref="A30:F30"/>
    <mergeCell ref="D31:E31"/>
    <mergeCell ref="B32:E32"/>
    <mergeCell ref="B41:E41"/>
    <mergeCell ref="A35:E35"/>
    <mergeCell ref="B4:F4"/>
    <mergeCell ref="A6:E6"/>
    <mergeCell ref="D7:E7"/>
    <mergeCell ref="A18:E18"/>
    <mergeCell ref="A1:F2"/>
  </mergeCells>
  <dataValidations count="2">
    <dataValidation type="whole" operator="greaterThan" allowBlank="1" showInputMessage="1" showErrorMessage="1" errorTitle="DEC. ŠTEVILA" error="PREVEČ DECIMALNIH ŠTEVIL!" sqref="H8:H28" xr:uid="{00000000-0002-0000-0200-000000000000}">
      <formula1>2</formula1>
    </dataValidation>
    <dataValidation type="custom" operator="greaterThan" allowBlank="1" showInputMessage="1" showErrorMessage="1" errorTitle="DECIMALNA ŠTEVILA" error="ZAOKROŽITE ŠTEVILKO NA DVE DECIMALKI!" sqref="C8:C16 C20:C28" xr:uid="{00000000-0002-0000-0200-000001000000}">
      <formula1>IF(H8&lt;=2,TRUE,FALSE)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0" ma:contentTypeDescription="Ustvari nov dokument." ma:contentTypeScope="" ma:versionID="35762530433c0be6f1590d6bb84ecffe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a594790a7430f35faf4a619f14b83994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8544FA-0301-417F-A03B-4F7651F1C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1FD660-865D-405C-94EF-654D55D711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7BAE5F-CFB5-4BC1-AF85-236CF743E9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f527895-cdcd-4d7b-866c-fbaa4943491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epipan</dc:creator>
  <cp:lastModifiedBy>mcelestina</cp:lastModifiedBy>
  <cp:lastPrinted>2021-09-15T08:04:51Z</cp:lastPrinted>
  <dcterms:created xsi:type="dcterms:W3CDTF">2021-08-30T05:54:35Z</dcterms:created>
  <dcterms:modified xsi:type="dcterms:W3CDTF">2021-09-27T13:42:55Z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